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nuttawalaip\OIC\Private กลุ่มงานกำกับการลงทุนบริษัทประกันภัย - Documents\pack ประกาศแบบรายงาน\แบบรายงาน ขึ้นเว็บ\"/>
    </mc:Choice>
  </mc:AlternateContent>
  <xr:revisionPtr revIDLastSave="0" documentId="13_ncr:1_{BD0AD766-39BB-4365-8D72-9836D304D44B}" xr6:coauthVersionLast="47" xr6:coauthVersionMax="47" xr10:uidLastSave="{00000000-0000-0000-0000-000000000000}"/>
  <bookViews>
    <workbookView xWindow="-110" yWindow="-110" windowWidth="22620" windowHeight="13500" tabRatio="703" activeTab="2" xr2:uid="{40977270-601B-4A5D-AD4C-B569FA6D8961}"/>
  </bookViews>
  <sheets>
    <sheet name="R1_POLI (1)" sheetId="1" r:id="rId1"/>
    <sheet name="R1_POLI (2)" sheetId="3" r:id="rId2"/>
    <sheet name="R1_POLI (3)" sheetId="12" r:id="rId3"/>
    <sheet name="R1_POLI (4)" sheetId="5" r:id="rId4"/>
    <sheet name="R1_PRCD" sheetId="4" r:id="rId5"/>
    <sheet name="R1_HEAD" sheetId="6" r:id="rId6"/>
    <sheet name="R1_COMM" sheetId="11" r:id="rId7"/>
    <sheet name="R1_EVAL" sheetId="8" r:id="rId8"/>
    <sheet name="R1_OUTS" sheetId="10" r:id="rId9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6" i="12" l="1"/>
  <c r="C36" i="12"/>
  <c r="B36" i="12"/>
  <c r="D40" i="12"/>
  <c r="C40" i="12"/>
  <c r="C53" i="12"/>
  <c r="B40" i="12"/>
  <c r="B53" i="12"/>
  <c r="B34" i="12"/>
  <c r="E29" i="12"/>
  <c r="E22" i="12"/>
  <c r="E30" i="12" s="1"/>
  <c r="A1" i="10" a="1"/>
  <c r="A1" i="10" s="1"/>
  <c r="A1" i="8" a="1"/>
  <c r="A1" i="8" s="1"/>
  <c r="A1" i="11" a="1"/>
  <c r="A1" i="11" s="1"/>
  <c r="A1" i="6" a="1"/>
  <c r="A1" i="6" s="1"/>
  <c r="A1" i="4" a="1"/>
  <c r="A1" i="4" s="1"/>
  <c r="A1" i="5" a="1"/>
  <c r="A1" i="5" s="1"/>
  <c r="A1" i="12" a="1"/>
  <c r="A1" i="12" s="1"/>
  <c r="A1" i="3" a="1"/>
  <c r="A1" i="3" s="1"/>
  <c r="A1" i="1" a="1"/>
  <c r="A1" i="1" s="1"/>
  <c r="F13" i="10" l="1" a="1"/>
  <c r="F13" i="10" s="1"/>
  <c r="D34" i="12"/>
  <c r="D53" i="12"/>
  <c r="D22" i="12"/>
  <c r="C29" i="12"/>
  <c r="C22" i="12"/>
  <c r="C30" i="12" l="1"/>
  <c r="D29" i="12"/>
  <c r="B29" i="12"/>
  <c r="B22" i="12"/>
  <c r="B30" i="12" l="1"/>
  <c r="A52" i="6"/>
  <c r="D30" i="12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<sst xmlns="http://schemas.openxmlformats.org/spreadsheetml/2006/main" count="528" uniqueCount="321">
  <si>
    <t>ชื่อบริษัท</t>
  </si>
  <si>
    <t>วันที่รายงาน</t>
  </si>
  <si>
    <t>คำตอบ (1)</t>
  </si>
  <si>
    <t>รายละเอียด (2)</t>
  </si>
  <si>
    <t>ชื่อไฟล์(3)</t>
  </si>
  <si>
    <t>บริษัทจัดทำกรอบนโยบายการลงทุน โดยมีลักษณะดังต่อไปนี้</t>
  </si>
  <si>
    <t>ระบุชื่อไฟล์</t>
  </si>
  <si>
    <t>กรอบนโยบายการลงทุน มีรายละเอียดดังนี้</t>
  </si>
  <si>
    <t>ระบุประเภทสินทรัพย์</t>
  </si>
  <si>
    <t>ระบุรายละเอียด</t>
  </si>
  <si>
    <t>ระบุรายละเอียด
กรณีตอบ "ไม่เกี่ยวข้อง" ให้ระบุว่า "ไม่มีการลงทุน"</t>
  </si>
  <si>
    <t>ความถี่ในการทบทวนกรอบนโยบายการลงทุน</t>
  </si>
  <si>
    <t>(ประกาศฯ กำหนดอย่างน้อย ปีละ 1 ครั้ง)</t>
  </si>
  <si>
    <t>วันที่ทบทวนนโยบายครั้งล่าสุด / วันที่ได้รับมติเห็นชอบจากคณะกรรมการบริษัท</t>
  </si>
  <si>
    <t xml:space="preserve"> (ประกาศฯ กำหนดภายในเก้าสิบวันนับแต่วันสิ้นปีปฏิทิน)</t>
  </si>
  <si>
    <t>หมายเหตุ :</t>
  </si>
  <si>
    <t>(1) คำตอบ ให้เลือกจาก</t>
  </si>
  <si>
    <t xml:space="preserve">    ก) ใช่</t>
  </si>
  <si>
    <t xml:space="preserve">    ข) ไม่ใช่ </t>
  </si>
  <si>
    <t xml:space="preserve">    ค) ไม่เกี่ยวข้อง </t>
  </si>
  <si>
    <t>ทั้งนี้ มีเพียงกรอบนโยบายการลงทุนข้อ (4) เท่านั้นที่มีตัวเลือก "ไม่เกี่ยวข้อง" โดยหากบริษัทไม่มีธุรกรรมดังกล่าว ให้บริษัทเลือก "ไม่เกี่ยวข้อง"</t>
  </si>
  <si>
    <t>(2) รายละเอียด ให้ระบุรายละเอียดที่เฉพาะเจาะจง นอกเหนือจากการอ้างอิงเลขที่หน้าหรือหัวข้อตามเอกสารประกอบ</t>
  </si>
  <si>
    <t>(3) ชื่อไฟล์ ให้ระบุรายละเอียดชื่อไฟล์ของเอกสารแนบเพื่อเป็นหลักฐานสำหรับข้อรายการตรวจสอบ (checklist) นั้น ๆ</t>
  </si>
  <si>
    <t>บริษัทจัดทำแผนการลงทุน โดยมีลักษณะดังต่อไปนี้</t>
  </si>
  <si>
    <t>แผนการลงทุน มีรายละเอียดดังนี้</t>
  </si>
  <si>
    <t>ความถี่ในการทบทวนแผนการลงทุน</t>
  </si>
  <si>
    <t>วันที่ทบทวนแผนการลงทุนครั้งล่าสุด / วันที่ได้รับมติเห็นชอบจากคณะกรรมการลงทุน</t>
  </si>
  <si>
    <t xml:space="preserve">กรณีมีการให้กู้ยืม การให้เช่าซื้อรถ การรับอาวัลตั๋วเงิน หรือการออกหนังสือค้ำประกันเพื่อเป็นหลักประกันตามสัญญาของโครงการต่าง ๆ </t>
  </si>
  <si>
    <t xml:space="preserve">บริษัทกำหนดนโยบายด้านสินเชื่อ โดยรายละเอียด ดังต่อไปนี้  </t>
  </si>
  <si>
    <t xml:space="preserve">กรณีมีการเข้าเป็นคู่สัญญาซื้อขายล่วงหน้า และลงทุนในตราสารหนี้ที่มีลักษณะของสัญญาซื้อขายล่วงหน้าแฝง </t>
  </si>
  <si>
    <t>บริษัทปฏิบัติ ดังนี้</t>
  </si>
  <si>
    <t>ทั้งนี้ มีเพียงแผนการลงทุนข้อ (3) และ (4) เท่านั้นที่มีตัวเลือก "ไม่เกี่ยวข้อง" โดยหากบริษัทไม่มีธุรกรรมดังกล่าว ให้บริษัทเลือก "ไม่เกี่ยวข้อง"</t>
  </si>
  <si>
    <t>สัดส่วนต่อสินทรัพย์ลงทุน</t>
  </si>
  <si>
    <t>ตราสารหนี้ภาครัฐไทย</t>
  </si>
  <si>
    <t>ตราสารหนี้ภาคเอกชนไทย</t>
  </si>
  <si>
    <t>เงินฝากในประเทศ</t>
  </si>
  <si>
    <t>รวมการลงทุนในประเทศ</t>
  </si>
  <si>
    <t>ตราสารหนี้ต่างประเทศ</t>
  </si>
  <si>
    <t>เงินฝากต่างประเทศ</t>
  </si>
  <si>
    <t>รวมการลงทุนในต่างประเทศ</t>
  </si>
  <si>
    <t>บริษัทจัดทำระเบียบวิธีปฏิบัติเกี่ยวกับการลงทุน โดยมีลักษณะดังต่อไปนี้</t>
  </si>
  <si>
    <t>ระเบียบวิธีปฏิบัติเกี่ยวกับการลงทุน มีรายละเอียดดังนี้</t>
  </si>
  <si>
    <t>ระบุความถี่</t>
  </si>
  <si>
    <t>ความถี่ในการทบทวนระเบียบวิธีปฏิบัติเกี่ยวกับการลงทุน</t>
  </si>
  <si>
    <t>วันที่ทบทวนระเบียบวิธีปฏิบัติเกี่ยวกับการลงทุนครั้งล่าสุด</t>
  </si>
  <si>
    <t>บริษัทจัดทำนโยบายการประกอบธุรกิจอื่น โดยมีลักษณะดังต่อไปนี้</t>
  </si>
  <si>
    <t>นโยบายการประกอบธุรกิจอื่น มีรายละเอียดดังนี้</t>
  </si>
  <si>
    <t>ความถี่ในการทบทวนนโยบายการประกอบธุรกิจอื่น</t>
  </si>
  <si>
    <t xml:space="preserve">ขอบเขตและประเภทการประกอบธุรกิจอื่น </t>
  </si>
  <si>
    <t>ชื่อคณะกรรมการที่กำกับดูแล</t>
  </si>
  <si>
    <t>หากกำกับดูแลโดยคณะกรรมการอื่น 
โปรดระบุชื่อคณะกรรมการ</t>
  </si>
  <si>
    <t>1.การให้เช่าอสังหาริมทรัพย์</t>
  </si>
  <si>
    <t>ระบุชื่อคณะกรรมการ</t>
  </si>
  <si>
    <t>2.การพัฒนาโครงการอสังหาริมทรัพย์</t>
  </si>
  <si>
    <t>3.การประกอบธุรกิจให้บริการด้านงานสนับสนุนแก่บุคคลอื่น</t>
  </si>
  <si>
    <t>หมายเหตุ:</t>
  </si>
  <si>
    <t xml:space="preserve">    ข) ไม่ใช่</t>
  </si>
  <si>
    <t>ได้แต่งตั้ง</t>
  </si>
  <si>
    <t>ตำแหน่ง</t>
  </si>
  <si>
    <t>เป็นผู้ที่รับผิดชอบดูแลหน่วยงานการลงทุนของบริษัท ขอให้ข้อมูลต่อสำนักงานคณะกรรมการกำกับและส่งเสริมการประกอบธุรกิจประกันภัย (สำนักงาน คปภ.) ดังนี้</t>
  </si>
  <si>
    <t>(1) ข้อมูลส่วนตัว</t>
  </si>
  <si>
    <t xml:space="preserve">เลขที่บัตรประชาชน/Passport </t>
  </si>
  <si>
    <t>สัญชาติ</t>
  </si>
  <si>
    <t>(แนบสำเนาบัตรประชาชนหรือ Passport พร้อมรับรองสำเนา)</t>
  </si>
  <si>
    <t>(2) การศึกษา</t>
  </si>
  <si>
    <t>วุฒิการศึกษา/หลักสูตร</t>
  </si>
  <si>
    <t>ปีที่สำเร็จการศึกษา</t>
  </si>
  <si>
    <t>มหาวิทยาลัย/สถาบันการศึกษา</t>
  </si>
  <si>
    <t xml:space="preserve">หรือเคยผ่านการอบรมหลักสูตรตามที่นายทะเบียนกำหนดให้เป็นหลักสูตรสำหรับผู้ที่รับผิดชอบดูแลหน่วยงานการลงทุนของบริษัทประกันภัยตามประกาศนายทะเบียน </t>
  </si>
  <si>
    <t>เรื่อง หลักสูตรสำหรับผู้ที่รับผิดชอบดูแลหน่วยงานการลงทุนของบริษัทประกันชีวิต/วินาศภัย พ.ศ. 2558 ให้ระบุในตารางด้วย</t>
  </si>
  <si>
    <t>(แนบสำเนาเอกสารหลักฐานแสดงวุฒิการศึกษา และหนังสือรับรองการผ่านการอบรมหลักสูตร พร้อมรับรองสำเนา)</t>
  </si>
  <si>
    <t xml:space="preserve">(3) ประสบการณ์การทำงาน  ด้านการบริหารเงินลงทุน การบริหารความเสี่ยงเกี่ยวกับการลงทุน หรือการวิเคราะห์การลงทุน </t>
  </si>
  <si>
    <t>ระยะเวลา (ปี)</t>
  </si>
  <si>
    <t>ระยะเวลาการดำรงตำแหน่ง</t>
  </si>
  <si>
    <t>บริษัท/หน่วยงาน</t>
  </si>
  <si>
    <t>(แนบประวัติการทำงาน)</t>
  </si>
  <si>
    <t>(4) ไม่มีลักษณะต้องห้ามใดตามพระราชบัญญัติประกันชีวิต/วินาศภัย พ.ศ.2535  ซึ่งแก้ไขเพิ่มเติมโดยพระราชบัญญัติประกันชีวิต/วินาศภัย (ฉบับที่ 2) พ.ศ. 2551</t>
  </si>
  <si>
    <t>สอบผ่านหลักสูตร Chartered Financial Analyst (CFA) หรือหลักสูตร Certified Investment and Securities Analysts Program (CISA) ระดับ 1 ขึ้นไป และมีประสบการณ์ทำงานด้านการบริหารเงินลงทุน การบริหารความเสี่ยงเกี่ยวกับการลงทุน หรือการวิเคราะห์การลงทุน เป็นระยะเวลารวมกันไม่น้อยกว่าสามปี </t>
  </si>
  <si>
    <t>จบการศึกษาระดับปริญญาโทขึ้นไปในสาขาการเงิน บริหารธุรกิจ เศรษฐศาสตร์ หรือสาขาอื่นที่เกี่ยวข้องกับการบริหารการลงทุนและมีประสบการณ์ทำงานด้านการบริหารเงินลงทุน การบริหารความเสี่ยงเกี่ยวกับการลงทุนหรือการวิเคราะห์การลงทุน เป็นระยะเวลารวมกันไม่น้อยกว่าสามปี </t>
  </si>
  <si>
    <t>จบการศึกษาระดับปริญญาตรีขึ้นไปในสาขาการเงิน บริหารธุรกิจ เศรษฐศาสตร์ หรือ สาขาอื่นที่เกี่ยวข้องกับการบริหารการลงทุนและมีประสบการณ์ทำงานด้านการบริหารเงิน ลงทุน การบริหารความเสี่ยงเกี่ยวกับการลงทุนหรือการวิเคราะห์การลงทุน เป็นระยะเวลารวมกันไม่น้อยกว่าเจ็ดปี</t>
  </si>
  <si>
    <t>ได้รับวุฒิบัตร (ระดับ 3) ตามหลักสูตร Chartered Financial Analyst (CFA) หรือหลักสูตร Certified Investment and Securities Analysts Program (CISA) </t>
  </si>
  <si>
    <t>เป็นบุคคลที่มีรายชื่อในทะเบียนผู้มีคุณสมบัติเป็นผู้จัดการกองทุนตามที่สำนักงานคณะกรรมการกำกับหลักทรัพย์และตลาดหลักทรัพย์กำหนด และมีประสบการณ์ทำงานด้านการบริหารเงินลงทุน การบริหารความเสี่ยงเกี่ยวกับการลงทุน หรือการวิเคราะห์การลงทุน นับแต่วันที่ได้รับการขึ้นทะเบียนเป็นระยะเวลาไม่น้อยกว่าหนึ่งปี </t>
  </si>
  <si>
    <t>(6) คำรับรอง</t>
  </si>
  <si>
    <t xml:space="preserve">ข้าพเจ้าขอรับรองต่อสำนักงาน คปภ. ว่า มีคุณสมบัติครบถ้วน  ไม่มีลักษณะต้องห้ามใดตามพระราชบัญญัติประกันชีวิต/วินาศภัย พ.ศ.2535  ซึ่งแก้ไขเพิ่มเติมโดยพระราชบัญญัติประกันชีวิต/วินาศภัย (ฉบับที่ 2) พ.ศ. 2551 </t>
  </si>
  <si>
    <t xml:space="preserve">และประกาศคณะกรรมการกำกับและส่งเสริมการประกอบธุรกิจประกันภัยว่าด้วยการลงทุนและการประกอบธุรกิจอื่นของบริษัทประกันชีวิต/วินาศภัย และข้อกฎหมายที่เกี่ยวข้อง ข้อมูลข้างต้นและเอกสารที่แนบเพิ่มเติมมาด้วยนี้ </t>
  </si>
  <si>
    <t xml:space="preserve">ถูกต้อง ครบถ้วน และเป็นความจริง ทั้งนี้ ข้าพเจ้าเข้าใจในหน้าที่  ความรับผิดชอบ และข้อกำหนดตามกฎหมายที่เกี่ยวข้อง จะปฏิบัติงานในตำแหน่งด้วยความซื่อสัตย์สุจริตและมีจรรยาบรรณ </t>
  </si>
  <si>
    <t xml:space="preserve">จะไม่ดำเนินการใด ๆ  ที่มีลักษณะที่แสดงถึงการขาดความรับผิดชอบหรือความรอบคอบเยี่ยงผู้ประกอบวิชาชีพในฐานะเช่นนั้นจักต้องมีตามวิสัยและพฤติการณ์ </t>
  </si>
  <si>
    <t>ลงชื่อ</t>
  </si>
  <si>
    <t>(เจ้าของประวัติ)</t>
  </si>
  <si>
    <t xml:space="preserve">บริษัทขอรับรองต่อสำนักงาน คปภ. ดังนี้ </t>
  </si>
  <si>
    <t xml:space="preserve">
มีคุณสมบัติครบถ้วน ไม่มีลักษณะต้องห้ามใดตามพระราชบัญญัติประกันชีวิต/วินาศภัย พ.ศ.2535 ซึ่งแก้ไขเพิ่มเติมโดยพระราชบัญญัติประกันชีวิต/วินาศภัย (ฉบับที่ 2) พ.ศ.2551 และข้อกฎหมายที่เกี่ยวข้อง</t>
  </si>
  <si>
    <t>(กรรมการผู้มีอำนาจ)</t>
  </si>
  <si>
    <t>(ประทับตรา)</t>
  </si>
  <si>
    <t>ขอให้ข้อมูลต่อสำนักงานคณะกรรมการกำกับและส่งเสริมการประกอบธุรกิจประกันภัย (สำนักงาน คปภ.) ดังนี้</t>
  </si>
  <si>
    <t xml:space="preserve">(1) ชื่อคณะกรรมการ </t>
  </si>
  <si>
    <t>คณะกรรมการลงทุน</t>
  </si>
  <si>
    <t xml:space="preserve">คณะกรรมการสินเชื่อ      </t>
  </si>
  <si>
    <t>คณะกรรมการอื่นๆ (ระบุ)</t>
  </si>
  <si>
    <t>(2) การดำเนินการของบริษัท</t>
  </si>
  <si>
    <t>การแต่งตั้ง</t>
  </si>
  <si>
    <t>การถอดถอน</t>
  </si>
  <si>
    <t>การเปลี่ยนแปลงกรรมการ</t>
  </si>
  <si>
    <t>(3) วันที่มติคณะกรรมการบริษัท</t>
  </si>
  <si>
    <t>ครั้งที่</t>
  </si>
  <si>
    <t>(5) กรณีคณะกรรมการลงทุน</t>
  </si>
  <si>
    <t xml:space="preserve">รายชื่อและคุณสมบัติของคณะกรรมการลงทุน </t>
  </si>
  <si>
    <t>ชื่อ-นามสกุล</t>
  </si>
  <si>
    <t>ประเภท</t>
  </si>
  <si>
    <t>การเปลี่ยนแปลง</t>
  </si>
  <si>
    <t xml:space="preserve"> (สำหรับ กรณีการถอดถอนเท่านั้น)</t>
  </si>
  <si>
    <t xml:space="preserve">เหตุผลการถอดถอน </t>
  </si>
  <si>
    <t xml:space="preserve">สัดส่วนกรรมการบริษัท คิดเป็นจำนวนไม่น้อยกว่า 1 ใน 3 ของคณะกรรมการลงทุนทั้งหมด </t>
  </si>
  <si>
    <t xml:space="preserve">บริษัทจะมีคณะกรรมการลงทุนที่ได้รับการแต่งตั้งจากคณะกรรมการบริษัทจำนวน  </t>
  </si>
  <si>
    <t>คน ประกอบด้วย</t>
  </si>
  <si>
    <t xml:space="preserve">กรรมการบริษัท จำนวน </t>
  </si>
  <si>
    <t>คน</t>
  </si>
  <si>
    <t xml:space="preserve">และบุคคลที่มีความรู้ความเชี่ยวชาญและประสบการณ์ ซึ่งเป็นผู้บริหารของบริษัท จำนวน </t>
  </si>
  <si>
    <t xml:space="preserve">และบุคคลที่มีความรู้ความเชี่ยวชาญและประสบการณ์ ซึ่งเป็นบุคคลภายนอก จำนวน </t>
  </si>
  <si>
    <t>จึงทำให้มีกรรมการบริษัทไม่น้อยกว่า 1 ใน 3 ของคณะกรรมการลงทุนทั้งหมด และบุคคลที่มีความรู้ความเชี่ยวชาญ</t>
  </si>
  <si>
    <t>ซึ่งอาจเป็นผู้บริหารของบริษัท หรือบุคคลภายนอกก็ได้</t>
  </si>
  <si>
    <t>หน้าที่ความรับผิดชอบ</t>
  </si>
  <si>
    <t>การลงทุน</t>
  </si>
  <si>
    <t>การประกอบธุรกิจอื่น</t>
  </si>
  <si>
    <t>สินเชื่อ</t>
  </si>
  <si>
    <t>(6) กรณีคณะกรรมการสินเชื่อ หรือคณะกรรมการอื่นใดที่ได้รับการแต่งตั้งจากคณะกรรมการบริษัทให้ดำเนินการแทนคณะกรรมการสินเชื่อ</t>
  </si>
  <si>
    <t>รายชื่อและคุณสมบัติของคณะกรรมการ</t>
  </si>
  <si>
    <t>ระยะเวลาที่มีความรู้หรือความเชี่ยวชาญด้านสินเชื่อ(ปี)</t>
  </si>
  <si>
    <t xml:space="preserve">เมื่อมีการแต่งตั้ง ถอดถอนหรือเปลี่ยนแปลงกรรมการในคณะกรรมการสินเชื่อ ตามรายละเอียดข้างต้นแล้ว </t>
  </si>
  <si>
    <t>บริษัทจะมีคณะกรรมการสินเชื่อที่ได้รับการแต่งตั้งจากคณะกรรมการบริษัทจำนวน</t>
  </si>
  <si>
    <t>(7) กรณีคณะกรรมการอื่นใดที่ได้รับการแต่งตั้งจากคณะกรรมการบริษัทให้ดำเนินการที่เกี่ยวกับการประกอบธุรกิจอื่น</t>
  </si>
  <si>
    <t>(8) คำรับรอง</t>
  </si>
  <si>
    <t>มีคุณสมบัติครบถ้วน</t>
  </si>
  <si>
    <t>คณะกรรมการ</t>
  </si>
  <si>
    <t>ลงทุน</t>
  </si>
  <si>
    <t>อื่น ๆ โปรดระบุ</t>
  </si>
  <si>
    <t>บริษัทได้จัดให้มีการประเมินประสิทธิภาพในการดำเนินงานของคณะกรรมการชุดย่อย ตามรายละเอียด ดังต่อไปนี้</t>
  </si>
  <si>
    <t>(1) จัดทำแผนการประเมินเป็นลายลักษณ์อักษร</t>
  </si>
  <si>
    <t>(2) แผนการประเมิน ประกอบด้วยวัตถุประสงค์ ขอบเขต ความถี่ ทรัพยากรที่ต้องใช้ และระยะเวลาของการประเมิน</t>
  </si>
  <si>
    <t>(3) ความถี่ในการประเมิน</t>
  </si>
  <si>
    <t>(4) ผู้ประเมิน</t>
  </si>
  <si>
    <t>(ประกาศฯ กำหนดว่าหากประเมินโดยหน่วยงานอื่นภายในบริษัทที่มีความเป็นอิสระและเป็นกลาง)</t>
  </si>
  <si>
    <t>(5) รูปแบบการประเมิน</t>
  </si>
  <si>
    <t>ระบุรายละเอียด
กรณีตอบ "รายบุคคล" ให้ระบุชื่อบุคคลให้ครบถ้วนทั้งคณะ</t>
  </si>
  <si>
    <t>(6) กำหนดเกณฑ์ในการประเมินที่แสดงให้เห็นว่าคณะกรรมการชุดย่อยได้กำกับดูแลให้บริษัทมีการดำเนินการสอดคล้องกับกรอบนโยบายลงทุน นโยบายการบริหารความเสี่ยงรวม ระเบียบวิธีปฏิบัติเกี่ยวกับการลงทุน และข้อกำหนดของกฎหมายที่เกี่ยวข้อง</t>
  </si>
  <si>
    <t xml:space="preserve">(7) ระบุสิ่งที่ตรวจพบที่สำคัญ โดยให้ระบุสิ่งที่มีผลกระทบต่อธรรมาภิบาล ความโปร่งใส การป้องกันความขัดแย้งทางผลประโยชน์ที่เกี่ยวกับธุรกรรมการลงทุน หรือความมั่นคงทางการเงินของบริษัท </t>
  </si>
  <si>
    <t>(8) ระบุสาเหตุ ผลกระทบที่อาจเกิดขึ้น และจัดลำดับความสำคัญของสิ่งที่ตรวจพบ</t>
  </si>
  <si>
    <t>(9) ระบุข้อเสนอแนะและการดำเนินการแก้ไขข้อบกพร่อง โดยระบุกรอบระยะเวลา ผู้รับผิดชอบในการดำเนินการ และแผนการติดตามผลการดำเนินการแก้ไขข้อบกพร่องต่าง ๆ ที่เกิดขึ้น</t>
  </si>
  <si>
    <t>ผลการประเมิน</t>
  </si>
  <si>
    <t>สรุปผล</t>
  </si>
  <si>
    <t>บริษัทยืนยันว่า ได้จัดให้มีเอกสารที่พร้อมให้นายทะเบียนตรวจสอบตลอดเวลา</t>
  </si>
  <si>
    <t>ชื่อนิติบุคคล</t>
  </si>
  <si>
    <t>เลขที่นิติบุคคล</t>
  </si>
  <si>
    <t>ใบอนุญาตเลขที่</t>
  </si>
  <si>
    <t>ประเทศที่ออกใบอนุญาต</t>
  </si>
  <si>
    <t xml:space="preserve">วันที่ว่าจ้างหรือมอบหมาย </t>
  </si>
  <si>
    <t>ผลลัพธ์</t>
  </si>
  <si>
    <t>บริษัทจัดทำนโยบายการว่าจ้างนิติบุคคลภายนอกให้ดำเนินการลงทุนแทนบริษัท โดยมีรายละเอียดดังนี้</t>
  </si>
  <si>
    <t>หากเลือก ใช่ โปรดระบุชื่อไฟล์</t>
  </si>
  <si>
    <t xml:space="preserve">หากเลือก ใช่ โปรดระบุรายละเอียดการติดตามและประเมินผลการปฏิบัติงาน </t>
  </si>
  <si>
    <t>โปรดระบุรายละเอียดโดยย่อ</t>
  </si>
  <si>
    <t>หากเลือก ใช่ โปรดระบุรายละเอียดสนับสนุนการสรุปผลว่านิติบุคคลมีฐานะการเงินมั่นคง</t>
  </si>
  <si>
    <t xml:space="preserve">     หรือ</t>
  </si>
  <si>
    <t xml:space="preserve">    ก) ไม่เป็น </t>
  </si>
  <si>
    <t xml:space="preserve">    ข) บริษัทแม่ </t>
  </si>
  <si>
    <t xml:space="preserve">    ค) บริษัทลูก</t>
  </si>
  <si>
    <t xml:space="preserve">    ง) บริษัทร่วม</t>
  </si>
  <si>
    <t xml:space="preserve">    จ) กิจการที่มีผลประโยชน์เกี่ยวข้อง</t>
  </si>
  <si>
    <t>การลงทุนในสินทรัพย์ลงทุน</t>
  </si>
  <si>
    <t>2.1 การประกอบธุรกิจเกี่ยวกับอสังหาริมทรัพย์</t>
  </si>
  <si>
    <t>2.1.1 ให้เช่าอสังหาริมทรัพย์</t>
  </si>
  <si>
    <t>2.2 การประกอบธุรกิจให้บริการด้านงานสนับสนุนแก่บุคคลอื่น</t>
  </si>
  <si>
    <t>2.3 การถือตราสารทุนเพื่อวัตถุประสงค์ในการประกอบธุรกิจอื่น (ผลรวม 2.3.1 ถึง 2.3.9)</t>
  </si>
  <si>
    <t>2.3.1 นิติบุคลที่ได้รับใบอนุญาตประกอบธุรกิจประกันภัย หรือประกอบธุรกิจหลักในการถือหุ้นในบริษัทประกันภัยต่างประเทศ</t>
  </si>
  <si>
    <t>2.3.2 บริษัทจำกัดที่จัดตั้งขึ้นเพื่อประกอบกิจการอันเป็นประโยชน์ต่อธุรกิจประกันภัยโดยส่วนรวม</t>
  </si>
  <si>
    <t>2.4 การประกอบธุรกิจเกี่ยวกับหลักทรัพย์</t>
  </si>
  <si>
    <t>อื่นๆ - ในประเทศ</t>
  </si>
  <si>
    <t>อื่นๆ - ต่างประเทศ</t>
  </si>
  <si>
    <t>รวมการลงทุนในสินทรัพย์ลงทุน</t>
  </si>
  <si>
    <t>ระบุประเภทการประกอบธุรกิจอื่นในตารางที่ 2</t>
  </si>
  <si>
    <t>ตารางที่ 2</t>
  </si>
  <si>
    <t>ตารางที่ 1</t>
  </si>
  <si>
    <t xml:space="preserve"> (ประกาศฯ กำหนดภายในเก้าสิบวันนับแต่วันสิ้นปี 2568)</t>
  </si>
  <si>
    <t>(ประกาศฯ กำหนดให้ทบทวนอย่างสม่ำเสมอและนำส่งสำนักงาน คปภ. ภายในสามสิบวันนับแต่วันที่ดำเนินการแล้วเสร็จ 
และภายในสามสิบวันนับแต่วันที่มีการเปลี่ยนแปลง)</t>
  </si>
  <si>
    <t xml:space="preserve">4. นิติบุคคลที่จัดตั้งขึ้นตามกฎหมายต่างประเทศ ที่ได้รับใบอนุญาตประกอบธุรกิจประกันภัย หรือประกอบธุรกิจหลักโดยการถือตราสารทุนในบริษัทประกันภัยต่างประเทศ (โปรดระบุรายละเอียดเพิ่มเติม) </t>
  </si>
  <si>
    <t>5. (1) บริษัทจำกัดที่จัดตั้งขึ้นเพื่อประกอบกิจการอันเป็นประโยชน์ต่อธุรกิจประกันภัยโดยส่วนรวม</t>
  </si>
  <si>
    <t>5. (2) บริษัทจำกัดที่ได้รับใบอนุญาตเป็นนายหน้าประกันภัย เฉพาะในส่วนนายหน้าประกันวินาศภัยตามกฎหมายว่าด้วยการประกันวินาศภัย หรือจัดตั้งขึ้นเพื่อขอรับใบอนุญาตเป็นนายหน้าประกันวินาศภัย ตามกฎหมายว่าด้วยการประกันวินาศภัย (สำหรับบริษัทประกันชีวิต)</t>
  </si>
  <si>
    <t>5. (3) บริษัทจำกัดที่จัดตั้งขึ้นเพื่อประกอบธุรกิจหลักทรัพย์ประเภทจัดการกองทุน (สำหรับบริษัทประกันชีวิต)</t>
  </si>
  <si>
    <t>5. (4) บริษัทประกันชีวิตตามกฎหมายว่าด้วยการประกันชีวิต หรือบริษัทประกันวินาศภัยตามกฎหมายว่าด้วยการประกันวินาศภัย โดยมีวัตถุประสงค์เพื่อการแก้ไขฐานะการเงินหรือการดำเนินกิจการ โดยได้รับความเห็นชอบจากคณะกรรมการ</t>
  </si>
  <si>
    <t>5. (5) บริษัทจำกัดที่จัดตั้งขึ้นเพื่อประกอบกิจการสถานพยาบาลในประเทศไทย</t>
  </si>
  <si>
    <t>5. (6) บริษัทจำกัดที่จัดตั้งขึ้นเพื่อประกอบกิจการดูแลผู้สูงอายุและผู้มีภาวะพึ่งพิงในประเทศไทย</t>
  </si>
  <si>
    <t>5. (7) บริษัทจำกัดที่จัดตั้งขึ้นเพื่อประกอบกิจการที่ประกอบธุรกิจเทคโนโลยีที่เป็นประโยชน์ต่อธุรกิจประกันภัยในประเทศไทย - Insurtech</t>
  </si>
  <si>
    <t>5. (8) ธุรกิจอื่น ๆ (โปรดระบุ)</t>
  </si>
  <si>
    <t>6.การประกอบธุรกิจเกี่ยวกับหลักทรัพย์</t>
  </si>
  <si>
    <t>5. (2) บริษัทจำกัดที่ได้รับใบอนุญาตเป็นนายหน้าประกันภัย เฉพาะในส่วนนายหน้าประกันชีวิตตามกฎหมายว่าด้วยการประกันชีวิต หรือจัดตั้งขึ้นเพื่อขอรับใบอนุญาตเป็นนายหน้าประกันชีวิต ตามกฎหมายว่าด้วยการประกันชีวิต (สำหรับบริษัทประกันวินาศภัย)</t>
  </si>
  <si>
    <t>5. (3) บริษัทที่ได้รับใบอนุญาตประกอบธุรกิจประกันวินาศภัย เฉพาะการประกันภัยต่อ สามารถถือตราสารทุนของบริษัทประกันชีวิตตามกฎหมายว่าด้วยการประกันชีวิตที่ได้รับใบอนุญาตประกอบธุรกิจประกันชีวิต เฉพาะการประกันภัยต่อ (สำหรับบริษัทประกันวินาศภัย)</t>
  </si>
  <si>
    <t xml:space="preserve">ระบุรายละเอียด
กรณีตอบ ใช่ ให้ระบุรายละเอียดการว่าจ้าง เช่น นิติบุคคลที่ได้รับการว่าจ้าง คุณสมบัติของนิติบุคคลดังกล่าว เป็นต้น </t>
  </si>
  <si>
    <t xml:space="preserve">ระบุรายละเอียด
กรณีตอบ ใช่ ให้ระบุรายละเอียดการว่าจ้าง เช่น ขอบเขตของงาน หรือ สัญญาการว่าจ้างหรือมอบหมาย เป็นต้น </t>
  </si>
  <si>
    <t>กิจการเงินร่วมลงทุนและนิติบุคคลร่วมลงทุนในประเทศ (ทั้งลงทุนโดยตรงและลงทุนผ่านหน่วยลงทุน)</t>
  </si>
  <si>
    <t>เฮ็ดจ์ฟันด์ในประเทศ (Hedged fund)</t>
  </si>
  <si>
    <t>การให้กู้ยืมผ่านหน่วยลงทุนในประเทศ (Private credit)</t>
  </si>
  <si>
    <t>กองทุนรวมอสังหาริมทรัพย์ กองทรัสต์เพื่อการลงทุนในอสังหาริมทรัพย์ กองทุนรวมโครงสร้างพื้นฐาน กองทรัสต์เพื่อการลงทุนในโครงสร้างพื้นฐาน และโทเคนดิจิทัลเพื่อการลงทุน - ในประเทศ</t>
  </si>
  <si>
    <t>รวมการประกอบธุรกิจอื่น</t>
  </si>
  <si>
    <t>สัดส่วนต่อสินทรัพย์รวม</t>
  </si>
  <si>
    <t>SAA</t>
  </si>
  <si>
    <t>Actual</t>
  </si>
  <si>
    <t>การให้กู้ยืมผ่านหน่วยลงทุนต่างประเทศ (Private credit)</t>
  </si>
  <si>
    <t>การให้กู้ยืม แบบมีทรัพย์สินจำนอง/จำนำเป็นประกัน</t>
  </si>
  <si>
    <t>การรับอาวัลตั๋วเงิน (เฉพาะประกันชีวิต) และการออกหนังสือค้ำประกันเพื่อเป็นหลักประกันการปฏิบัติตามสัญญาของโครงการต่างๆ</t>
  </si>
  <si>
    <t>ตราสารทุนเพื่อการลงทุน - ต่างประเทศ</t>
  </si>
  <si>
    <t>ตราสารทุนเพื่อการลงทุน - ในประเทศ - จดทะเบียนซื้อขายในตลาดหลักทรัพย์</t>
  </si>
  <si>
    <t>กองทุนรวมอสังหาริมทรัพย์ กองทรัสต์เพื่อการลงทุนในอสังหาริมทรัพย์ กองทุนรวมโครงสร้างพื้นฐาน กองทรัสต์เพื่อการลงทุนในโครงสร้างพื้นฐาน - ต่างประเทศ</t>
  </si>
  <si>
    <t>2.3.3 บริษัทจำกัดที่ได้รับใบอนุญาตเป็นนายหน้าประกันภัย เฉพาะในส่วนนายหน้าประกันวินาศภัยตามกฎหมายว่าด้วยการประกันวินาศภัย หรือจัดตั้งขึ้นเพื่อขอรับใบอนุญาตเป็นนายหน้าประกันวินาศภัย ตามกฎหมายว่าด้วยการประกันวินาศภัย (เฉพาะประกันชีวิต)</t>
  </si>
  <si>
    <t>2.3.4 บริษัทจำกัดที่ได้รับใบอนุญาตเป็นนายหน้าประกันภัย เฉพาะในส่วนนายหน้าประกันชีวิตตามกฎหมายว่าด้วยการประกันชีวิต หรือจัดตั้งขึ้นเพื่อขอรับใบอนุญาตเป็นนายหน้าประกันชีวิต ตามกฎหมายว่าด้วยการประกันชีวิต (เฉพาะประกันวินาศภัย)</t>
  </si>
  <si>
    <t>2.3.5 การประกอบธุรกิจหลักทรัพย์ประเภทจัดการกองทุน (เฉพาะประกันชีวิต)</t>
  </si>
  <si>
    <t>2.3.6 บริษัทที่ได้รับใบอนุญาตประกอบธุรกิจประกันวินาศภัย เฉพาะการประกันภัยต่อ สามารถซื้อตราสารทุนของบริษัทประกันชีวิตตามกฎหมายว่าด้วยการประกันชีวิตที่ได้รับใบอนุญาตประกอบธุรกิจประกันชีวิต เฉพาะการประกันภัยต่อ (เฉพาะประกันวินาศภัย)</t>
  </si>
  <si>
    <t>2.3.7 บริษัทประกันภัย โดยมีวัตถุประสงค์เพื่อการแก้ไขฐานะการเงินหรือการดำเนินการของกิจการ</t>
  </si>
  <si>
    <t>2.3.8 กิจการสถานพยาบาลในประเทศไทย</t>
  </si>
  <si>
    <t>2.3.9 กิจการการดูแลผู้สูงอายุและผู้มีภาวะพึ่งพิงในประเทศไทย</t>
  </si>
  <si>
    <t>2.3.10 กิจการที่ประกอบธุรกิจเทคโนโลยีที่เป็นประโยชน์ต่อธุรกิจประกันภัย</t>
  </si>
  <si>
    <t>2.3.11 นิติบุคคลอื่นๆ</t>
  </si>
  <si>
    <t>2.1.2 การพัฒนาโครงการอสังหาริมทรัพย์ (เฉพาะประกันชีวิต)</t>
  </si>
  <si>
    <t>ปีก่อนหน้า</t>
  </si>
  <si>
    <t>(4)  รูปแบบการใส่วันที่ ให้ใส่ปีด้วย ค.ศ. (โดยข้อมูลจะแสดงผลด้วยปี พ.ศ.)</t>
  </si>
  <si>
    <t>การพัฒนาโครงการอสังหาริมทรัพย์ (เฉพาะประกันชีวิต)</t>
  </si>
  <si>
    <t>สัดส่วนสินทรัพย์ลงทุนแต่ละประเภทต่อสินทรัพย์ลงทุนรวม</t>
  </si>
  <si>
    <t>สัดส่วนการประกอบธุรกิจอื่นแต่ละประเภทต่อสินทรัพย์รวม</t>
  </si>
  <si>
    <t>(1) กรอกข้อมูลเป็นร้อยละ ในช่องสีเหลืองเท่านั้น</t>
  </si>
  <si>
    <t>(5) กรอกข้อมูลในช่องสีเหลืองเท่านั้น</t>
  </si>
  <si>
    <t>กรอบนโยบายการลงทุน สำหรับปี (พ.ศ.)</t>
  </si>
  <si>
    <t>Asset allocation จากกรอบนโยบายการลงทุน สำหรับปี (พ.ศ.)</t>
  </si>
  <si>
    <t>แผนการลงทุน สำหรับปี (พ.ศ.)</t>
  </si>
  <si>
    <t>นโยบายการประกอบธุรกิจอื่น สำหรับปี (พ.ศ.)</t>
  </si>
  <si>
    <t>(1) เป็นลายลักษณ์อักษร</t>
  </si>
  <si>
    <t>(2) สอดคล้องกับนโยบายการบริหารความเสี่ยงรวม การออกแบบผลิตภัณฑ์ การรับประกันภัย การทำสัญญาประกันภัยต่อ การบริหารทรัพย์สินและหนี้สิน ฐานะเงินกองทุน ระดับความเสี่ยงที่ยอมรับได้ ผลตอบแทนที่คาดหวัง ความพร้อมของระบบงานและบุคลากรในการรองรับการลงทุน</t>
  </si>
  <si>
    <t xml:space="preserve">(1) ขอบเขตประเภทสินทรัพย์ที่บริษัทจะลงทุน (asset allocation) </t>
  </si>
  <si>
    <t xml:space="preserve">(2) จำนวนวงเงินลงทุนที่ผู้บริหารแต่ละระดับสามารถอนุมัติให้ลงทุนได้  </t>
  </si>
  <si>
    <t xml:space="preserve">(3) เงื่อนไขการนำสินทรัพย์ลงทุนไปก่อภาระผูกพัน  </t>
  </si>
  <si>
    <t xml:space="preserve">(4) เงื่อนไขการทำธุรกรรมยืมหรือให้ยืมหลักทรัพย์ และการทำธุรกรรมซื้อหรือขายหลักทรัพย์โดยมีสัญญาขายหรือซื้อคืน (ถ้ามี)   </t>
  </si>
  <si>
    <t>(5) นโยบายการว่าจ้างนิติบุคคลภายนอกให้ดำเนินการลงทุนแทนบริษัท โดยมีข้อกำหนดตามที่นายทะเบียนกำหนด</t>
  </si>
  <si>
    <t>(6) กรณีที่บริษัทมีการเข้าเป็นคู่สัญญาซื้อขายล่วงหน้า หรือลงทุนในตราสารหนี้ที่มีลักษณะของสัญญาซื้อขายล่วงหน้าแฝง บริษัทต้องกำหนดแนวนโยบายหรือวัตถุประสงค์ของการทำสัญญาซื้อขายล่วงหน้า หรือลงทุนในตราสารหนี้ที่มีลักษณะของสัญญาซื้อขายล่วงหน้าแฝง (policy on the use of derivatives)</t>
  </si>
  <si>
    <t>(7) กระบวนการในการพิจารณาและจัดทำเอกสารหลักฐานประกอบการให้ความเห็นชอบของคณะกรรมการบริษัทก่อนที่จะมีการรายงานต่อนายทะเบียน รวมถึงกระบวนการจัดทำรายงานการพิจารณาการให้ความเห็นชอบเพื่อใช้ประกอบการรายงานการลงทุน</t>
  </si>
  <si>
    <t>(2) สอดคล้องกับกรอบนโยบายการลงทุน และนโยบายการบริหารความเสี่ยงรวม</t>
  </si>
  <si>
    <t xml:space="preserve">(1)  สัดส่วนของสินทรัพย์ลงทุนแต่ละประเภท (limits for the allocation of assets) ที่คำนึงถึงการกระจายการลงทุนในแต่ละประเภทสินทรัพย์ ผู้ออกตราสาร คู่สัญญา ประเภทธุรกิจ ตลาดหรือประเทศที่จะลงทุน สกุลเงิน สภาพคล่อง และระยะเวลาการลงทุน  </t>
  </si>
  <si>
    <t xml:space="preserve">(2) วิธีการคัดเลือกสินทรัพย์ที่จะลงทุน (policy on the selection of individual securities)  </t>
  </si>
  <si>
    <t>(3) กำหนดนโยบายด้านสินเชื่อ กรณีการให้กู้ยืม ให้เช่าซื้อรถ อาวัล ออกหนังสือค้ำหลักประกัน (ถ้ามี)</t>
  </si>
  <si>
    <t>(4) กำหนดแผนงาน กรณีมีการเข้าเป็นคู่สัญญาซื้อขายล่วงหน้า และการลงทุนในตราสารหนี้ที่มีลักษณะของสัญญาซื้อขายล่วงหน้าแฝง (ถ้ามี)</t>
  </si>
  <si>
    <t>(1)  ระเบียบวิธีปฏิบัติ และหลักเกณฑ์เงื่อนไขในการทำธุรกรรมด้านสินเชื่อ ตลอดจนการบริหารความเสี่ยง การควบคุมภายใน การจัดเก็บข้อมูล และการจัดทำรายงานเพื่อการติดตามและวิเคราะห์ข้อมูลและความเสี่ยงที่เกี่ยวข้องที่เป็นลายลักษณ์อักษรซึ่งต้องได้รับความเห็นชอบจากคณะกรรมการบริษัท</t>
  </si>
  <si>
    <t xml:space="preserve">(2)  ผู้รับผิดชอบที่เกี่ยวข้องในกระบวนการด้านสินเชื่อ ซึ่งแบ่งแยกหน้าที่ความรับผิดชอบด้านการปฏิบัติงานด้านสินเชื่อ การบริหารความเสี่ยงที่เกี่ยวข้องกับธุรกรรมด้านสินเชื่อ และการตรวจสอบธุรกรรมด้านสินเชื่อ โดยมีรายละเอียดอย่างน้อย ดังต่อไปนี้ </t>
  </si>
  <si>
    <t>(3) บุคคล 1) 2) และ 4) ตามข้อ (2) ไม่ใช่บุคคลเดียวกัน</t>
  </si>
  <si>
    <t>(4) หน่วยงานที่รับผิดชอบ 3) 4) และ 5) ตามข้อ (2) ไม่ใช่หน่วยงานเดียวกัน</t>
  </si>
  <si>
    <t xml:space="preserve">(1)  กำหนดแผนงานการทำสัญญาซื้อขายล่วงหน้า หรือลงทุนในตราสารหนี้ที่มีลักษณะของสัญญาซื้อขายล่วงหน้าแฝง ที่สอดคล้องกับแนวนโยบายหรือวัตถุประสงค์ของการทำสัญญาซื้อขายล่วงหน้า หรือลงทุนในตราสารหนี้ที่มีลักษณะของสัญญาซื้อขายล่วงหน้าแฝง </t>
  </si>
  <si>
    <t>1) กำหนดหลักเกณฑ์การคัดเลือกสินทรัพย์</t>
  </si>
  <si>
    <t>2) พิจารณาอันดับความน่าเชื่อถือ</t>
  </si>
  <si>
    <t>3) พิจารณาอัตราผลตอบแทน</t>
  </si>
  <si>
    <t xml:space="preserve">  1) ผู้วิเคราะห์สินเชื่อต้องวิเคราะห์ด้านความเสี่ยงของการผิดนัดชำระหนี้ ตามลักษณะหรือประเภทสินเชื่อ หลักประกัน และหลักเกณฑ์การคิดดอกเบี้ย ก่อนนำเสนอผู้มีอำนาจอนุมัติ  </t>
  </si>
  <si>
    <t xml:space="preserve">  2) ผู้มีอำนาจในการอนุมัติธุรกรรมด้านสินเชื่อในแต่ละระดับที่มีความเหมาะสม โดยต้องระบุอำนาจในการอนุมัติให้ชัดเจนทั้งตามประเภทธุรกรรมสินเชื่อ และวงเงินสินเชื่อสูงสุดที่แต่ละตำแหน่งมีอำนาจในการอนุมัติ  </t>
  </si>
  <si>
    <t xml:space="preserve">  3) ผู้รับผิดชอบหรือตรวจสอบความถูกต้องของการปฏิบัติงาน ภายหลังการอนุมัติสินเชื่อ </t>
  </si>
  <si>
    <t xml:space="preserve">  4) ผู้ติดตามดูแล และรายงานความเสี่ยงที่เกี่ยวข้องกับธุรกรรมด้านสินเชื่อต่อคณะกรรมการบริษัท หรือคณะกรรมการอื่นที่ได้รับมอบหมาย  </t>
  </si>
  <si>
    <t xml:space="preserve">  5) ผู้รับผิดชอบตรวจสอบการทำธุรกรรมด้านสินเชื่อ โดยต้องรายงานผลการตรวจสอบโดยตรงต่อคณะกรรมการของบริษัทอย่างสม่ำเสมอ </t>
  </si>
  <si>
    <t>(2) สอดคล้องกับนโยบายการบริหารความเสี่ยงรวม ความพร้อมของระบบงาน บุคลากร และทรัพยากรของบริษัท ฐานะเงินกองทุน และระดับความเสี่ยงที่ยอมรับได้</t>
  </si>
  <si>
    <t xml:space="preserve">(1) ขอบเขตและประเภทการประกอบธุรกิจอื่นที่บริษัทจะดำเนินการ  </t>
  </si>
  <si>
    <t xml:space="preserve">(2) นโยบายการประกอบธุรกิจอื่น ในแต่ละประเภท  </t>
  </si>
  <si>
    <t>(3) ขอบเขตอำนาจในการอนุมัติ และการตัดสินใจเกี่ยวกับการประกอบธุรกิจอื่น</t>
  </si>
  <si>
    <t>(4) กลยุทธ์ แผนงาน และระเบียบวิธีปฏิบัติ เกี่ยวกับการประกอบธุรกิจอื่น</t>
  </si>
  <si>
    <t>(5) ขอบเขตอำนาจหน้าที่และความรับผิดชอบของผู้บริหารและหน่วยงานต่างๆ ในการประกอบธุรกิจอื่น</t>
  </si>
  <si>
    <t>(6) การคิดค่าธรรมเนียมหรือค่าบริการกับลูกค้า</t>
  </si>
  <si>
    <t xml:space="preserve">(2) มีรายละเอียดการปฏิบัติที่เกี่ยวข้องกับกระบวนการลงทุนตั้งแต่เริ่มต้นจนสิ้นสุดกระบวนการลงทุน การแบ่งแยกหน้าที่ (segregation of duty) ในการปฏิบัติงานอย่างเหมาะสมเพื่อให้เกิดการสอบยันความถูกต้องระหว่างกัน (checks and balances) การกำหนดอำนาจในการอนุมัติการลงทุน (authority) </t>
  </si>
  <si>
    <t>(1) ขั้นตอนและวิธีปฏิบัติในการขออนุมัติการลงทุน</t>
  </si>
  <si>
    <t>(2) รายละเอียดในการพิจารณาโครงสร้าง ความเสี่ยงของสินทรัพย์ และความสามารถในการรองรับความเสี่ยงดังกล่าวของบริษัท</t>
  </si>
  <si>
    <t>(3) ขั้นตอนการลงทุน</t>
  </si>
  <si>
    <t>(4) ขั้นตอนการรายงานผลการลงทุน</t>
  </si>
  <si>
    <t>(5) ขั้นตอนในการบริหารความเสี่ยงต่างๆ ที่เกิดขึ้นจากการลงทุน</t>
  </si>
  <si>
    <t>(6) บันทึกเหตุผลการตัดสินใจลงทุน และจัดเก็บเอกสารหลักฐานที่เกี่ยวข้องกับการลงทุน</t>
  </si>
  <si>
    <t>1) การติดตามผลการลงทุน</t>
  </si>
  <si>
    <t>2) รายงานต่อคณะกรรมการลงทุน</t>
  </si>
  <si>
    <t>3) รายงานต่อคณะกรรมการบริษัท</t>
  </si>
  <si>
    <r>
      <rPr>
        <b/>
        <sz val="12"/>
        <color theme="1"/>
        <rFont val="Browallia New"/>
        <family val="2"/>
        <charset val="222"/>
      </rPr>
      <t xml:space="preserve">หมายเหตุ: </t>
    </r>
    <r>
      <rPr>
        <sz val="12"/>
        <color theme="1"/>
        <rFont val="Browallia New"/>
        <family val="2"/>
        <charset val="222"/>
      </rPr>
      <t xml:space="preserve">กรณีผ่านการทดสอบหลักสูตร Chartered Financial Analyst  (CFA) หรือหลักสูตร Certified Investment and Securities Analysts Program (CISA) </t>
    </r>
  </si>
  <si>
    <r>
      <rPr>
        <b/>
        <u/>
        <sz val="12"/>
        <color theme="1"/>
        <rFont val="Browallia New"/>
        <family val="2"/>
        <charset val="222"/>
      </rPr>
      <t>(5) มีคุณสมบัติตามเกณฑ์ข้อใด</t>
    </r>
    <r>
      <rPr>
        <sz val="12"/>
        <color theme="1"/>
        <rFont val="Browallia New"/>
        <family val="2"/>
        <charset val="222"/>
      </rPr>
      <t xml:space="preserve"> (ต้องเลือกอย่างน้อย 1 ข้อ)</t>
    </r>
  </si>
  <si>
    <t>วันที่ (วว/ดด/ปปปป(พ.ศ.)</t>
  </si>
  <si>
    <r>
      <t>(4) วันที่ดำเนินการแจ้ง สำนักงาน คปภ.</t>
    </r>
    <r>
      <rPr>
        <b/>
        <sz val="12"/>
        <color theme="1"/>
        <rFont val="Browallia New"/>
        <family val="2"/>
        <charset val="222"/>
      </rPr>
      <t xml:space="preserve"> </t>
    </r>
    <r>
      <rPr>
        <sz val="12"/>
        <color theme="1"/>
        <rFont val="Browallia New"/>
        <family val="2"/>
        <charset val="222"/>
      </rPr>
      <t>(ต้องดำเนินการภายใน 30 วันนับแต่วันที่มติตามข้อ 3)</t>
    </r>
  </si>
  <si>
    <t>รายละเอียดนิติบุคคล</t>
  </si>
  <si>
    <t>ระบุรายละเอียด
กรณีตอบ "หน่วยงานอื่นภายในบริษัท" ให้ระบุชื่อหน่วยงานดังกล่าว</t>
  </si>
  <si>
    <t>(1) กำหนดคุณสมบัติและแนวทางการคัดเลือกนิติบุคคลภายนอก  โดยบริษัทดังกล่าวต้องมีคุณสมบัติอย่างใดอย่างหนึ่ง</t>
  </si>
  <si>
    <t xml:space="preserve">(2) ข้อกำหนดให้นิติบุคคลที่บริษัทว่าจ้างปฏิบัติตามกรอบนโยบายการลงทุนของบริษัทที่ชัดเจน </t>
  </si>
  <si>
    <t xml:space="preserve">(3) การติดตามและประเมินผลการปฏิบัติงานของนิติบุคคลที่บริษัทว่าจ้าง </t>
  </si>
  <si>
    <t xml:space="preserve">(4) การรายงานผลการปฏิบัติงานของนิติบุคคลดังกล่าวให้ผู้บริหารระดับสูงและคณะกรรมการบริษัททราบ  </t>
  </si>
  <si>
    <t>(5) นิติบุคคลที่ว่าจ้างเป็นบุคคลที่เกี่ยวข้องกับกรรมการของบริษัทหรือไม่</t>
  </si>
  <si>
    <t>(6) นิติบุคคลที่ว่าจ้างเป็นบุคคลที่มีความเชื่อมโยงกับบริษัทหรือไม่</t>
  </si>
  <si>
    <t>(7) นิติบุคคลที่ว่าจ้างเป็นนิติบุคคลที่มีฐานะการเงินมั่นคง เช่น มีสินทรัพย์มากกว่าหนี้สิน</t>
  </si>
  <si>
    <t xml:space="preserve">ก) เป็นนิติบุคคลในประเทศที่ได้รับใบอนุญาตประกอบธุรกิจจัดการกองทุนส่วนบุคคลจากสำนักงานคณะกรรมการกำกับหลักทรัพย์และตลาดหลักทรัพย์ในรูปของการจัดตั้งกองทุนส่วนบุคคลลงทุนแทนบริษัท </t>
  </si>
  <si>
    <t>ข) เป็นนิติบุคคลต่างประเทศ ที่อยู่ภายใต้การกำกับดูแลของหน่วยงานกำกับดูแลที่เป็นสมาชิกสามัญของ International Organization of Securities Commission (IOSCO) และได้รับใบอนุญาตในลักษณะเดียวกับนิติบุคคลในประเทศที่ได้รับจากสำนักงานคณะกรรมการกำกับหลักทรัพย์และตลาดหลักทรัพย์</t>
  </si>
  <si>
    <t>(2.1) สินทรัพย์ที่กำหนดให้นิติบุคคลภายนอกดำเนินการลงทุนแทน</t>
  </si>
  <si>
    <t>ระบุรายละเอียดของทั้งการประเมินในรูปแบบคณะและรายบุคคล โดยหากตอบว่า "ไม่ผ่าน" ให้ระบุการดำเนินการของบริษัท 
ทั้งนี้ สำหรับกรณีใช้รูปแบบการประเมิน รายบุคคล ให้สรุปผลการประเมินเพียงชุดเดียว</t>
  </si>
  <si>
    <t>คน  ที่มีความรู้หรือความเชี่ยวชาญด้านสินเชื่ออย่างน้อย 3 ปี</t>
  </si>
  <si>
    <t>กรณีเป็นบุคคลที่มีความรู้ความเชี่ยวชาญ จะต้องมีประสบการณ์เป็นเวลาไม่น้อยกว่า 3 ปีเกี่ยวกับการบริหารการลงทุน การบริหารความเสี่ยง หรือการวิเคราะห์หลักทรัพย์</t>
  </si>
  <si>
    <t>และประสบการณ์เป็นเวลาไม่น้อยกว่า 3 ปีเกี่ยวกับการบริหารการลงทุน การบริหารความเสี่ยง หรือการวิเคราะห์หลักทรัพย์</t>
  </si>
  <si>
    <t>กรณีเป็นบุคคลที่มีความรู้ความเชี่ยวชาญ 
จะต้องมีความรู้หรือความเชี่ยวชาญด้านสินเชื่อ
อย่างน้อย 3 ปี</t>
  </si>
  <si>
    <t>(2.1.1) เงินฝาก</t>
  </si>
  <si>
    <t>(2.1.2) ตราสารหนี้</t>
  </si>
  <si>
    <t>(2.1.3) ตราสารกึ่งหนี้กึ่งทุน</t>
  </si>
  <si>
    <t>(2.1.4) ตราสารทุน</t>
  </si>
  <si>
    <t>(2.1.5) หน่วยลงทุน</t>
  </si>
  <si>
    <t>(2.1.6) สัญญาซื้อขายล่วงหน้า</t>
  </si>
  <si>
    <t>(2.1.7) ตราสารหนี้ที่มีสัญญาซื้อขายล่วงหน้าแฝง</t>
  </si>
  <si>
    <t>(2.1.8) กองทุนรวมอสังหาริมทรัพย์ กองทรัสต์เพื่อการลงทุนในอสังหาริมทรัพย์ กองทุนรวมโครงสร้างพื้นฐาน กองทรัสต์เพื่อการลงทุนในโครงสร้างพื้นฐาน</t>
  </si>
  <si>
    <t>(2.1.9) หน่วยลงทุนของกองทุนรวมสินค้าโภคภัณฑ์</t>
  </si>
  <si>
    <t>(2.1.10) โทเคนดิจิทัล (investment token)</t>
  </si>
  <si>
    <t>(2.1.11) เงินให้กู้ยืม ให้เช่าซื้อรถ</t>
  </si>
  <si>
    <t>Hide</t>
  </si>
  <si>
    <t>(2.1.12) การรับอาวัลตั๋วเงิน (เฉพาะประกันชีวิต) และการออกหนังสือค้ำประกันเพื่อเป็นหลักประกันการปฏิบัติตามสัญญาของโครงการต่างๆ</t>
  </si>
  <si>
    <t>(2.1.13) หลักทรัพย์ให้ยืม</t>
  </si>
  <si>
    <t>(2.1.14) การให้กู้ยืมผ่านหน่วยลงทุน (กองทุน Private Credit)</t>
  </si>
  <si>
    <t>(2.1.15) หลักทรัพย์ซื้อคืน</t>
  </si>
  <si>
    <t>(2.1.16) กิจการเงินร่วมลงทุนและนิติบุคคลร่วมลงทุน</t>
  </si>
  <si>
    <t>(2.1.17) หน่วยลงทุนของกองทุนรวมสินค้าโภคภัณฑ์ และสินทรัพย์หรือดัชนีที่บริษัทถือครองผ่านการลงทุนในหน่วยลงทุนของกองทุนรวม ที่กำหนดนโยบายลงทุนในสินทรัพย์หรือดัชนีที่บริษัทลงทุนได้โดยตรง</t>
  </si>
  <si>
    <t>(2.1.18) หน่วยลงทุนของกองทุนที่ไม่สามารถแยกองค์ประกอบได้</t>
  </si>
  <si>
    <t>(2.1.19) หน่วยลงทุนของกองทุนส่วนบุคคล</t>
  </si>
  <si>
    <t>(2.1.20) เฮ็ดจ์ฟันด์ (Hedge Fund)</t>
  </si>
  <si>
    <t>TAA</t>
  </si>
  <si>
    <t>ปัจจุบัน</t>
  </si>
  <si>
    <t>หมายเหตุ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</si>
</sst>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_-* #,##0_-;\-* #,##0_-;_-* &quot;-&quot;??_-;_-@_-"/>
    <numFmt numFmtId="166" formatCode="[$-1070000]d/mm/yyyy;@"/>
  </numFmts>
  <fonts count="11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charset val="222"/>
      <scheme val="minor"/>
    </font>
    <font>
      <b/>
      <sz val="12"/>
      <color theme="1"/>
      <name val="Browallia New"/>
      <family val="2"/>
      <charset val="222"/>
    </font>
    <font>
      <b/>
      <sz val="12"/>
      <color rgb="FF000000"/>
      <name val="Browallia New"/>
      <family val="2"/>
      <charset val="222"/>
    </font>
    <font>
      <sz val="12"/>
      <color theme="1"/>
      <name val="Browallia New"/>
      <family val="2"/>
      <charset val="222"/>
    </font>
    <font>
      <sz val="12"/>
      <color rgb="FF000000"/>
      <name val="Browallia New"/>
      <family val="2"/>
      <charset val="222"/>
    </font>
    <font>
      <b/>
      <sz val="12"/>
      <color rgb="FFFFFF00"/>
      <name val="Browallia New"/>
      <family val="2"/>
      <charset val="222"/>
    </font>
    <font>
      <b/>
      <u/>
      <sz val="12"/>
      <color theme="1"/>
      <name val="Browallia New"/>
      <family val="2"/>
      <charset val="222"/>
    </font>
    <font>
      <b/>
      <sz val="12"/>
      <name val="Browallia New"/>
      <family val="2"/>
      <charset val="22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lightDown"/>
    </fill>
    <fill>
      <patternFill patternType="solid">
        <fgColor rgb="FFFFFFCC"/>
        <bgColor indexed="64"/>
      </patternFill>
    </fill>
    <fill>
      <patternFill patternType="lightUp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5">
    <xf numFmtId="0" fontId="0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1" fillId="0" borderId="0"/>
  </cellStyleXfs>
  <cellXfs count="157">
    <xf numFmtId="0" fontId="0" fillId="0" borderId="0" xfId="0"/>
    <xf numFmtId="0" fontId="4" fillId="4" borderId="3" xfId="0" applyFont="1" applyFill="1" applyBorder="1" applyProtection="1">
      <protection locked="0"/>
    </xf>
    <xf numFmtId="166" fontId="4" fillId="4" borderId="3" xfId="0" applyNumberFormat="1" applyFont="1" applyFill="1" applyBorder="1" applyAlignment="1" applyProtection="1">
      <alignment horizontal="center"/>
      <protection locked="0"/>
    </xf>
    <xf numFmtId="0" fontId="4" fillId="4" borderId="3" xfId="0" applyFont="1" applyFill="1" applyBorder="1" applyAlignment="1" applyProtection="1">
      <alignment horizontal="center"/>
      <protection locked="0"/>
    </xf>
    <xf numFmtId="9" fontId="6" fillId="4" borderId="3" xfId="1" applyFont="1" applyFill="1" applyBorder="1" applyAlignment="1" applyProtection="1">
      <alignment horizontal="center" vertical="center" wrapText="1"/>
      <protection locked="0"/>
    </xf>
    <xf numFmtId="0" fontId="6" fillId="4" borderId="3" xfId="0" applyFont="1" applyFill="1" applyBorder="1" applyAlignment="1" applyProtection="1">
      <alignment horizontal="center" vertical="center" wrapText="1"/>
      <protection locked="0"/>
    </xf>
    <xf numFmtId="9" fontId="6" fillId="4" borderId="5" xfId="1" applyFont="1" applyFill="1" applyBorder="1" applyAlignment="1" applyProtection="1">
      <alignment horizontal="center" vertical="center" wrapText="1"/>
      <protection locked="0"/>
    </xf>
    <xf numFmtId="0" fontId="6" fillId="4" borderId="3" xfId="0" applyFont="1" applyFill="1" applyBorder="1" applyAlignment="1" applyProtection="1">
      <alignment wrapText="1"/>
      <protection locked="0"/>
    </xf>
    <xf numFmtId="166" fontId="6" fillId="4" borderId="3" xfId="0" applyNumberFormat="1" applyFont="1" applyFill="1" applyBorder="1" applyAlignment="1" applyProtection="1">
      <alignment wrapText="1"/>
      <protection locked="0"/>
    </xf>
    <xf numFmtId="0" fontId="4" fillId="0" borderId="0" xfId="0" applyFont="1" applyAlignment="1">
      <alignment vertical="top"/>
    </xf>
    <xf numFmtId="0" fontId="5" fillId="0" borderId="0" xfId="0" applyFont="1"/>
    <xf numFmtId="0" fontId="4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4" fillId="0" borderId="5" xfId="0" applyFont="1" applyBorder="1" applyAlignment="1">
      <alignment vertical="top" wrapText="1"/>
    </xf>
    <xf numFmtId="9" fontId="6" fillId="5" borderId="5" xfId="1" applyFont="1" applyFill="1" applyBorder="1" applyAlignment="1" applyProtection="1">
      <alignment horizontal="center" vertical="center" wrapText="1"/>
    </xf>
    <xf numFmtId="0" fontId="6" fillId="0" borderId="3" xfId="0" applyFont="1" applyBorder="1" applyAlignment="1">
      <alignment horizontal="left" vertical="top" wrapText="1" indent="1"/>
    </xf>
    <xf numFmtId="9" fontId="6" fillId="5" borderId="3" xfId="1" applyFont="1" applyFill="1" applyBorder="1" applyAlignment="1" applyProtection="1">
      <alignment horizontal="center" vertical="center" wrapText="1"/>
    </xf>
    <xf numFmtId="9" fontId="6" fillId="3" borderId="5" xfId="1" applyFont="1" applyFill="1" applyBorder="1" applyAlignment="1" applyProtection="1">
      <alignment horizontal="center" vertical="center" wrapText="1"/>
    </xf>
    <xf numFmtId="9" fontId="6" fillId="3" borderId="3" xfId="1" applyFont="1" applyFill="1" applyBorder="1" applyAlignment="1" applyProtection="1">
      <alignment horizontal="center" vertical="center" wrapText="1"/>
    </xf>
    <xf numFmtId="0" fontId="4" fillId="0" borderId="0" xfId="0" applyFont="1" applyAlignment="1">
      <alignment horizontal="left" inden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left" wrapText="1"/>
    </xf>
    <xf numFmtId="0" fontId="7" fillId="0" borderId="0" xfId="0" applyFont="1"/>
    <xf numFmtId="0" fontId="8" fillId="0" borderId="0" xfId="0" applyFont="1" applyAlignment="1">
      <alignment vertical="top" wrapText="1"/>
    </xf>
    <xf numFmtId="0" fontId="6" fillId="0" borderId="0" xfId="0" applyFont="1" applyAlignment="1">
      <alignment wrapText="1"/>
    </xf>
    <xf numFmtId="0" fontId="4" fillId="7" borderId="4" xfId="0" applyFont="1" applyFill="1" applyBorder="1" applyAlignment="1">
      <alignment vertical="center" wrapText="1"/>
    </xf>
    <xf numFmtId="0" fontId="4" fillId="7" borderId="4" xfId="0" applyFont="1" applyFill="1" applyBorder="1" applyAlignment="1">
      <alignment horizontal="center" vertical="center" wrapText="1"/>
    </xf>
    <xf numFmtId="9" fontId="6" fillId="5" borderId="5" xfId="1" applyFont="1" applyFill="1" applyBorder="1" applyAlignment="1" applyProtection="1">
      <alignment horizontal="center" vertical="center"/>
    </xf>
    <xf numFmtId="0" fontId="6" fillId="0" borderId="3" xfId="0" applyFont="1" applyBorder="1" applyAlignment="1">
      <alignment vertical="top" wrapText="1"/>
    </xf>
    <xf numFmtId="9" fontId="6" fillId="5" borderId="3" xfId="1" applyFont="1" applyFill="1" applyBorder="1" applyAlignment="1" applyProtection="1">
      <alignment horizontal="center" vertical="center"/>
    </xf>
    <xf numFmtId="9" fontId="6" fillId="3" borderId="5" xfId="1" applyFont="1" applyFill="1" applyBorder="1" applyAlignment="1" applyProtection="1">
      <alignment horizontal="center" vertical="center"/>
    </xf>
    <xf numFmtId="9" fontId="6" fillId="3" borderId="3" xfId="1" applyFont="1" applyFill="1" applyBorder="1" applyAlignment="1" applyProtection="1">
      <alignment horizontal="center" vertical="center"/>
    </xf>
    <xf numFmtId="0" fontId="4" fillId="0" borderId="0" xfId="0" applyFont="1" applyAlignment="1">
      <alignment horizontal="left" vertical="top" indent="1"/>
    </xf>
    <xf numFmtId="0" fontId="9" fillId="0" borderId="0" xfId="0" applyFont="1"/>
    <xf numFmtId="0" fontId="4" fillId="4" borderId="3" xfId="0" applyFont="1" applyFill="1" applyBorder="1" applyAlignment="1" applyProtection="1">
      <alignment wrapText="1"/>
      <protection locked="0"/>
    </xf>
    <xf numFmtId="166" fontId="4" fillId="4" borderId="3" xfId="0" applyNumberFormat="1" applyFont="1" applyFill="1" applyBorder="1" applyAlignment="1" applyProtection="1">
      <alignment horizontal="center" wrapText="1"/>
      <protection locked="0"/>
    </xf>
    <xf numFmtId="0" fontId="4" fillId="4" borderId="3" xfId="0" applyFont="1" applyFill="1" applyBorder="1" applyAlignment="1" applyProtection="1">
      <alignment horizontal="center" wrapText="1"/>
      <protection locked="0"/>
    </xf>
    <xf numFmtId="0" fontId="6" fillId="0" borderId="3" xfId="0" applyFont="1" applyBorder="1" applyAlignment="1">
      <alignment horizontal="left" vertical="top" wrapText="1" indent="2"/>
    </xf>
    <xf numFmtId="0" fontId="4" fillId="7" borderId="4" xfId="2" applyNumberFormat="1" applyFont="1" applyFill="1" applyBorder="1" applyAlignment="1" applyProtection="1">
      <alignment horizontal="center" vertical="top" wrapText="1"/>
    </xf>
    <xf numFmtId="10" fontId="6" fillId="4" borderId="3" xfId="1" applyNumberFormat="1" applyFont="1" applyFill="1" applyBorder="1" applyAlignment="1" applyProtection="1">
      <alignment vertical="top" wrapText="1"/>
      <protection locked="0"/>
    </xf>
    <xf numFmtId="10" fontId="6" fillId="4" borderId="3" xfId="1" applyNumberFormat="1" applyFont="1" applyFill="1" applyBorder="1" applyAlignment="1" applyProtection="1">
      <alignment horizontal="left" vertical="top" wrapText="1"/>
      <protection locked="0"/>
    </xf>
    <xf numFmtId="10" fontId="4" fillId="2" borderId="3" xfId="1" applyNumberFormat="1" applyFont="1" applyFill="1" applyBorder="1" applyAlignment="1" applyProtection="1">
      <alignment vertical="top" wrapText="1"/>
    </xf>
    <xf numFmtId="166" fontId="6" fillId="0" borderId="0" xfId="0" applyNumberFormat="1" applyFont="1" applyAlignment="1">
      <alignment horizontal="left"/>
    </xf>
    <xf numFmtId="0" fontId="4" fillId="7" borderId="4" xfId="0" applyFont="1" applyFill="1" applyBorder="1" applyAlignment="1">
      <alignment vertical="top" wrapText="1"/>
    </xf>
    <xf numFmtId="0" fontId="4" fillId="7" borderId="4" xfId="0" applyFont="1" applyFill="1" applyBorder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4" fillId="7" borderId="6" xfId="0" applyFont="1" applyFill="1" applyBorder="1" applyAlignment="1">
      <alignment horizontal="left" vertical="top" wrapText="1"/>
    </xf>
    <xf numFmtId="0" fontId="10" fillId="7" borderId="6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left" vertical="top" wrapText="1" indent="1"/>
    </xf>
    <xf numFmtId="0" fontId="4" fillId="2" borderId="3" xfId="0" applyFont="1" applyFill="1" applyBorder="1" applyAlignment="1">
      <alignment vertical="top" wrapText="1"/>
    </xf>
    <xf numFmtId="0" fontId="9" fillId="7" borderId="6" xfId="0" applyFont="1" applyFill="1" applyBorder="1" applyAlignment="1">
      <alignment vertical="top" wrapText="1"/>
    </xf>
    <xf numFmtId="0" fontId="4" fillId="4" borderId="3" xfId="0" applyFont="1" applyFill="1" applyBorder="1" applyAlignment="1" applyProtection="1">
      <alignment vertical="top" wrapText="1"/>
      <protection locked="0"/>
    </xf>
    <xf numFmtId="166" fontId="4" fillId="4" borderId="3" xfId="0" applyNumberFormat="1" applyFont="1" applyFill="1" applyBorder="1" applyAlignment="1" applyProtection="1">
      <alignment horizontal="center" vertical="top" wrapText="1"/>
      <protection locked="0"/>
    </xf>
    <xf numFmtId="0" fontId="4" fillId="4" borderId="3" xfId="0" applyFont="1" applyFill="1" applyBorder="1" applyAlignment="1" applyProtection="1">
      <alignment horizontal="center" vertical="top" wrapText="1"/>
      <protection locked="0"/>
    </xf>
    <xf numFmtId="0" fontId="6" fillId="0" borderId="0" xfId="0" applyFont="1" applyAlignment="1">
      <alignment vertical="top"/>
    </xf>
    <xf numFmtId="9" fontId="6" fillId="4" borderId="5" xfId="1" applyFont="1" applyFill="1" applyBorder="1" applyAlignment="1" applyProtection="1">
      <alignment horizontal="center" vertical="top" wrapText="1"/>
      <protection locked="0"/>
    </xf>
    <xf numFmtId="9" fontId="6" fillId="4" borderId="3" xfId="1" applyFont="1" applyFill="1" applyBorder="1" applyAlignment="1" applyProtection="1">
      <alignment horizontal="center" vertical="top" wrapText="1"/>
      <protection locked="0"/>
    </xf>
    <xf numFmtId="0" fontId="6" fillId="4" borderId="3" xfId="0" applyFont="1" applyFill="1" applyBorder="1" applyAlignment="1" applyProtection="1">
      <alignment horizontal="center" vertical="top" wrapText="1"/>
      <protection locked="0"/>
    </xf>
    <xf numFmtId="0" fontId="6" fillId="4" borderId="3" xfId="0" applyFont="1" applyFill="1" applyBorder="1" applyAlignment="1" applyProtection="1">
      <alignment vertical="top" wrapText="1"/>
      <protection locked="0"/>
    </xf>
    <xf numFmtId="0" fontId="4" fillId="0" borderId="0" xfId="0" applyFont="1" applyAlignment="1">
      <alignment horizontal="center" vertical="top"/>
    </xf>
    <xf numFmtId="0" fontId="9" fillId="0" borderId="0" xfId="0" applyFont="1" applyAlignment="1">
      <alignment vertical="top"/>
    </xf>
    <xf numFmtId="0" fontId="4" fillId="8" borderId="6" xfId="0" applyFont="1" applyFill="1" applyBorder="1" applyAlignment="1">
      <alignment vertical="top" wrapText="1"/>
    </xf>
    <xf numFmtId="0" fontId="4" fillId="8" borderId="6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9" fontId="6" fillId="5" borderId="3" xfId="1" applyFont="1" applyFill="1" applyBorder="1" applyAlignment="1" applyProtection="1">
      <alignment horizontal="center" vertical="top" wrapText="1"/>
    </xf>
    <xf numFmtId="165" fontId="4" fillId="0" borderId="0" xfId="2" applyNumberFormat="1" applyFont="1" applyAlignment="1" applyProtection="1">
      <alignment vertical="top"/>
    </xf>
    <xf numFmtId="9" fontId="6" fillId="3" borderId="3" xfId="1" applyFont="1" applyFill="1" applyBorder="1" applyAlignment="1" applyProtection="1">
      <alignment horizontal="center" vertical="top" wrapText="1"/>
    </xf>
    <xf numFmtId="0" fontId="4" fillId="0" borderId="0" xfId="0" applyFont="1" applyAlignment="1">
      <alignment horizontal="center" vertical="top" wrapText="1"/>
    </xf>
    <xf numFmtId="9" fontId="6" fillId="0" borderId="0" xfId="1" applyFont="1" applyFill="1" applyBorder="1" applyAlignment="1" applyProtection="1">
      <alignment horizontal="center" vertical="top"/>
    </xf>
    <xf numFmtId="9" fontId="6" fillId="0" borderId="0" xfId="1" applyFont="1" applyFill="1" applyBorder="1" applyAlignment="1" applyProtection="1">
      <alignment horizontal="center" vertical="top" wrapText="1"/>
    </xf>
    <xf numFmtId="0" fontId="7" fillId="0" borderId="0" xfId="0" applyFont="1" applyAlignment="1">
      <alignment vertical="top"/>
    </xf>
    <xf numFmtId="0" fontId="6" fillId="0" borderId="0" xfId="3" applyFont="1" applyAlignment="1">
      <alignment vertical="top"/>
    </xf>
    <xf numFmtId="0" fontId="4" fillId="0" borderId="0" xfId="3" applyFont="1" applyAlignment="1">
      <alignment vertical="top"/>
    </xf>
    <xf numFmtId="0" fontId="9" fillId="0" borderId="0" xfId="3" applyFont="1" applyAlignment="1">
      <alignment vertical="top"/>
    </xf>
    <xf numFmtId="0" fontId="6" fillId="0" borderId="0" xfId="3" applyFont="1" applyAlignment="1">
      <alignment horizontal="right" vertical="top"/>
    </xf>
    <xf numFmtId="0" fontId="4" fillId="7" borderId="6" xfId="3" applyFont="1" applyFill="1" applyBorder="1" applyAlignment="1">
      <alignment horizontal="center" vertical="top"/>
    </xf>
    <xf numFmtId="0" fontId="6" fillId="4" borderId="3" xfId="3" applyFont="1" applyFill="1" applyBorder="1" applyAlignment="1" applyProtection="1">
      <alignment vertical="top" wrapText="1"/>
      <protection locked="0"/>
    </xf>
    <xf numFmtId="49" fontId="6" fillId="4" borderId="3" xfId="3" applyNumberFormat="1" applyFont="1" applyFill="1" applyBorder="1" applyAlignment="1" applyProtection="1">
      <alignment vertical="top" wrapText="1"/>
      <protection locked="0"/>
    </xf>
    <xf numFmtId="0" fontId="6" fillId="4" borderId="0" xfId="3" applyFont="1" applyFill="1" applyAlignment="1" applyProtection="1">
      <alignment vertical="top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6" fillId="4" borderId="3" xfId="3" applyFont="1" applyFill="1" applyBorder="1" applyAlignment="1" applyProtection="1">
      <alignment horizontal="center" vertical="top" wrapText="1"/>
      <protection locked="0"/>
    </xf>
    <xf numFmtId="49" fontId="4" fillId="4" borderId="3" xfId="0" applyNumberFormat="1" applyFont="1" applyFill="1" applyBorder="1" applyAlignment="1" applyProtection="1">
      <alignment vertical="top" wrapText="1"/>
      <protection locked="0"/>
    </xf>
    <xf numFmtId="0" fontId="6" fillId="0" borderId="0" xfId="3" applyFont="1" applyAlignment="1">
      <alignment horizontal="center" vertical="top"/>
    </xf>
    <xf numFmtId="0" fontId="9" fillId="7" borderId="6" xfId="3" applyFont="1" applyFill="1" applyBorder="1" applyAlignment="1">
      <alignment vertical="top" wrapText="1"/>
    </xf>
    <xf numFmtId="0" fontId="4" fillId="7" borderId="6" xfId="0" applyFont="1" applyFill="1" applyBorder="1" applyAlignment="1">
      <alignment horizontal="center" vertical="top" wrapText="1"/>
    </xf>
    <xf numFmtId="0" fontId="6" fillId="0" borderId="3" xfId="3" applyFont="1" applyBorder="1" applyAlignment="1">
      <alignment vertical="top" wrapText="1"/>
    </xf>
    <xf numFmtId="0" fontId="6" fillId="0" borderId="0" xfId="3" applyFont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4" fillId="7" borderId="11" xfId="3" applyFont="1" applyFill="1" applyBorder="1" applyAlignment="1">
      <alignment horizontal="center" vertical="top" wrapText="1"/>
    </xf>
    <xf numFmtId="0" fontId="6" fillId="7" borderId="12" xfId="3" applyFont="1" applyFill="1" applyBorder="1" applyAlignment="1">
      <alignment vertical="top" wrapText="1"/>
    </xf>
    <xf numFmtId="0" fontId="6" fillId="4" borderId="9" xfId="3" applyFont="1" applyFill="1" applyBorder="1" applyAlignment="1" applyProtection="1">
      <alignment vertical="top" wrapText="1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6" fillId="4" borderId="10" xfId="3" applyFont="1" applyFill="1" applyBorder="1" applyAlignment="1" applyProtection="1">
      <alignment vertical="top" wrapText="1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6" fillId="4" borderId="5" xfId="3" applyFont="1" applyFill="1" applyBorder="1" applyAlignment="1" applyProtection="1">
      <alignment vertical="top" wrapText="1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6" fillId="4" borderId="3" xfId="3" applyFont="1" applyFill="1" applyBorder="1" applyAlignment="1" applyProtection="1">
      <alignment vertical="top" wrapText="1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4" fillId="0" borderId="0" xfId="4" applyFont="1" applyAlignment="1">
      <alignment vertical="top"/>
    </xf>
    <xf numFmtId="0" fontId="6" fillId="0" borderId="0" xfId="4" applyFont="1" applyAlignment="1">
      <alignment vertical="top"/>
    </xf>
    <xf numFmtId="0" fontId="9" fillId="0" borderId="0" xfId="4" applyFont="1" applyAlignment="1">
      <alignment vertical="top"/>
    </xf>
    <xf numFmtId="0" fontId="6" fillId="0" borderId="0" xfId="4" applyFont="1" applyAlignment="1">
      <alignment vertical="top" wrapText="1"/>
    </xf>
    <xf numFmtId="0" fontId="6" fillId="8" borderId="4" xfId="4" applyFont="1" applyFill="1" applyBorder="1" applyAlignment="1">
      <alignment horizontal="center" vertical="top"/>
    </xf>
    <xf numFmtId="0" fontId="6" fillId="8" borderId="6" xfId="4" applyFont="1" applyFill="1" applyBorder="1" applyAlignment="1">
      <alignment horizontal="center" vertical="top" wrapText="1"/>
    </xf>
    <xf numFmtId="0" fontId="6" fillId="8" borderId="4" xfId="4" applyFont="1" applyFill="1" applyBorder="1" applyAlignment="1">
      <alignment horizontal="center" vertical="top" wrapText="1"/>
    </xf>
    <xf numFmtId="0" fontId="6" fillId="0" borderId="0" xfId="4" applyFont="1" applyAlignment="1">
      <alignment horizontal="left" vertical="top"/>
    </xf>
    <xf numFmtId="0" fontId="9" fillId="0" borderId="0" xfId="4" applyFont="1" applyAlignment="1">
      <alignment horizontal="left" vertical="top"/>
    </xf>
    <xf numFmtId="0" fontId="6" fillId="0" borderId="0" xfId="4" applyFont="1" applyAlignment="1">
      <alignment horizontal="center" vertical="top" wrapText="1"/>
    </xf>
    <xf numFmtId="0" fontId="6" fillId="0" borderId="0" xfId="4" applyFont="1" applyAlignment="1">
      <alignment horizontal="center" vertical="top"/>
    </xf>
    <xf numFmtId="0" fontId="9" fillId="0" borderId="0" xfId="4" applyFont="1" applyAlignment="1">
      <alignment vertical="top" wrapText="1"/>
    </xf>
    <xf numFmtId="0" fontId="6" fillId="0" borderId="0" xfId="4" applyFont="1" applyAlignment="1">
      <alignment horizontal="right" vertical="top"/>
    </xf>
    <xf numFmtId="0" fontId="6" fillId="4" borderId="0" xfId="4" applyFont="1" applyFill="1" applyAlignment="1" applyProtection="1">
      <alignment vertical="top" wrapText="1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6" fillId="4" borderId="3" xfId="4" applyFont="1" applyFill="1" applyBorder="1" applyAlignment="1" applyProtection="1">
      <alignment vertical="top" wrapText="1"/>
      <protection locked="0"/>
    </xf>
    <xf numFmtId="166" fontId="6" fillId="4" borderId="3" xfId="4" applyNumberFormat="1" applyFont="1" applyFill="1" applyBorder="1" applyAlignment="1" applyProtection="1">
      <alignment vertical="top" wrapText="1"/>
      <protection locked="0"/>
    </xf>
    <xf numFmtId="0" fontId="6" fillId="4" borderId="5" xfId="4" applyFont="1" applyFill="1" applyBorder="1" applyAlignment="1" applyProtection="1">
      <alignment vertical="top" wrapText="1"/>
      <protection locked="0"/>
    </xf>
    <xf numFmtId="0" fontId="6" fillId="4" borderId="5" xfId="4" applyFont="1" applyFill="1" applyBorder="1" applyAlignment="1" applyProtection="1">
      <alignment horizontal="center" vertical="top" wrapText="1"/>
      <protection locked="0"/>
    </xf>
    <xf numFmtId="0" fontId="7" fillId="4" borderId="5" xfId="4" applyFont="1" applyFill="1" applyBorder="1" applyAlignment="1" applyProtection="1">
      <alignment vertical="top" wrapText="1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7" fillId="4" borderId="3" xfId="4" applyFont="1" applyFill="1" applyBorder="1" applyAlignment="1" applyProtection="1">
      <alignment vertical="top" wrapText="1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6" fillId="4" borderId="3" xfId="4" applyFont="1" applyFill="1" applyBorder="1" applyAlignment="1" applyProtection="1">
      <alignment horizontal="center" vertical="top" wrapText="1"/>
      <protection locked="0"/>
    </xf>
    <xf numFmtId="0" fontId="6" fillId="4" borderId="3" xfId="2" applyNumberFormat="1" applyFont="1" applyFill="1" applyBorder="1" applyAlignment="1" applyProtection="1">
      <alignment vertical="top" wrapText="1"/>
      <protection locked="0"/>
    </xf>
    <xf numFmtId="0" fontId="4" fillId="4" borderId="0" xfId="4" applyFont="1" applyFill="1" applyAlignment="1" applyProtection="1">
      <alignment horizontal="center" vertical="top" wrapText="1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6" fillId="4" borderId="3" xfId="4" applyFont="1" applyFill="1" applyBorder="1" applyAlignment="1" applyProtection="1">
      <alignment vertical="top" wrapText="1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166" fontId="4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left" vertical="top"/>
    </xf>
    <xf numFmtId="0" fontId="4" fillId="2" borderId="1" xfId="0" applyFont="1" applyFill="1" applyBorder="1" applyAlignment="1">
      <alignment horizontal="center" vertical="top" wrapText="1"/>
    </xf>
    <xf numFmtId="0" fontId="6" fillId="0" borderId="5" xfId="0" applyFont="1" applyBorder="1" applyAlignment="1">
      <alignment vertical="top" wrapText="1"/>
    </xf>
    <xf numFmtId="9" fontId="6" fillId="3" borderId="5" xfId="1" applyFont="1" applyFill="1" applyBorder="1" applyAlignment="1" applyProtection="1">
      <alignment horizontal="center" vertical="top" wrapText="1"/>
    </xf>
    <xf numFmtId="0" fontId="4" fillId="6" borderId="1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left" vertical="top" wrapText="1" indent="3"/>
    </xf>
    <xf numFmtId="0" fontId="5" fillId="0" borderId="0" xfId="0" applyFont="1" applyAlignment="1">
      <alignment vertical="top"/>
    </xf>
    <xf numFmtId="0" fontId="4" fillId="7" borderId="6" xfId="0" applyFont="1" applyFill="1" applyBorder="1" applyAlignment="1">
      <alignment vertical="top" wrapText="1"/>
    </xf>
    <xf numFmtId="9" fontId="6" fillId="3" borderId="3" xfId="1" applyFont="1" applyFill="1" applyBorder="1" applyAlignment="1" applyProtection="1">
      <alignment horizontal="center" vertical="top"/>
    </xf>
    <xf numFmtId="14" fontId="6" fillId="4" borderId="3" xfId="0" applyNumberFormat="1" applyFont="1" applyFill="1" applyBorder="1" applyAlignment="1" applyProtection="1">
      <alignment vertical="top" wrapText="1"/>
      <protection locked="0"/>
    </xf>
    <xf numFmtId="0" fontId="4" fillId="7" borderId="16" xfId="0" applyFont="1" applyFill="1" applyBorder="1" applyAlignment="1">
      <alignment horizontal="center" vertical="top" wrapText="1"/>
    </xf>
    <xf numFmtId="0" fontId="6" fillId="4" borderId="3" xfId="1" applyNumberFormat="1" applyFont="1" applyFill="1" applyBorder="1" applyAlignment="1" applyProtection="1">
      <alignment horizontal="left" vertical="top" wrapText="1"/>
      <protection locked="0"/>
    </xf>
    <xf numFmtId="0" fontId="4" fillId="7" borderId="4" xfId="0" applyFont="1" applyFill="1" applyBorder="1" applyAlignment="1">
      <alignment horizontal="center" vertical="top" wrapText="1"/>
    </xf>
    <xf numFmtId="0" fontId="4" fillId="7" borderId="16" xfId="0" applyFont="1" applyFill="1" applyBorder="1" applyAlignment="1">
      <alignment horizontal="center" vertical="top" wrapText="1"/>
    </xf>
    <xf numFmtId="0" fontId="4" fillId="7" borderId="17" xfId="0" applyFont="1" applyFill="1" applyBorder="1" applyAlignment="1">
      <alignment horizontal="center" vertical="top" wrapText="1"/>
    </xf>
    <xf numFmtId="0" fontId="4" fillId="7" borderId="6" xfId="0" applyFont="1" applyFill="1" applyBorder="1" applyAlignment="1">
      <alignment horizontal="center" vertical="top"/>
    </xf>
    <xf numFmtId="0" fontId="4" fillId="7" borderId="18" xfId="0" applyFont="1" applyFill="1" applyBorder="1" applyAlignment="1">
      <alignment horizontal="center" vertical="top"/>
    </xf>
    <xf numFmtId="0" fontId="4" fillId="7" borderId="8" xfId="0" applyFont="1" applyFill="1" applyBorder="1" applyAlignment="1">
      <alignment horizontal="center" vertical="top"/>
    </xf>
    <xf numFmtId="0" fontId="6" fillId="4" borderId="3" xfId="3" applyFont="1" applyFill="1" applyBorder="1" applyAlignment="1" applyProtection="1">
      <alignment horizontal="center" vertical="top" wrapText="1"/>
      <protection locked="0"/>
    </xf>
    <xf numFmtId="0" fontId="6" fillId="0" borderId="0" xfId="3" applyFont="1" applyAlignment="1">
      <alignment horizontal="left" vertical="top" wrapText="1"/>
    </xf>
    <xf numFmtId="0" fontId="6" fillId="4" borderId="3" xfId="3" applyFont="1" applyFill="1" applyBorder="1" applyAlignment="1" applyProtection="1">
      <alignment horizontal="left" vertical="top" wrapText="1"/>
      <protection locked="0"/>
    </xf>
    <xf numFmtId="0" fontId="6" fillId="4" borderId="13" xfId="4" applyFont="1" applyFill="1" applyBorder="1" applyAlignment="1" applyProtection="1">
      <alignment horizontal="center" vertical="top" wrapText="1"/>
      <protection locked="0"/>
    </xf>
    <xf numFmtId="0" fontId="6" fillId="4" borderId="14" xfId="4" applyFont="1" applyFill="1" applyBorder="1" applyAlignment="1" applyProtection="1">
      <alignment horizontal="center" vertical="top" wrapText="1"/>
      <protection locked="0"/>
    </xf>
    <xf numFmtId="0" fontId="6" fillId="4" borderId="15" xfId="4" applyFont="1" applyFill="1" applyBorder="1" applyAlignment="1" applyProtection="1">
      <alignment horizontal="center" vertical="top" wrapText="1"/>
      <protection locked="0"/>
    </xf>
    <xf numFmtId="0" fontId="6" fillId="8" borderId="4" xfId="4" applyFont="1" applyFill="1" applyBorder="1" applyAlignment="1">
      <alignment horizontal="center" vertical="top" wrapText="1"/>
    </xf>
    <xf numFmtId="0" fontId="6" fillId="8" borderId="6" xfId="4" applyFont="1" applyFill="1" applyBorder="1" applyAlignment="1">
      <alignment horizontal="center" vertical="top" wrapText="1"/>
    </xf>
    <xf numFmtId="0" fontId="6" fillId="8" borderId="4" xfId="4" applyFont="1" applyFill="1" applyBorder="1" applyAlignment="1">
      <alignment horizontal="center" vertical="top"/>
    </xf>
    <xf numFmtId="0" fontId="6" fillId="8" borderId="6" xfId="4" applyFont="1" applyFill="1" applyBorder="1" applyAlignment="1">
      <alignment horizontal="center" vertical="top"/>
    </xf>
    <xf numFmtId="0" fontId="6" fillId="8" borderId="7" xfId="4" applyFont="1" applyFill="1" applyBorder="1" applyAlignment="1">
      <alignment horizontal="center" vertical="top"/>
    </xf>
    <xf numFmtId="0" fontId="6" fillId="8" borderId="7" xfId="4" applyFont="1" applyFill="1" applyBorder="1" applyAlignment="1">
      <alignment horizontal="center" vertical="top" wrapText="1"/>
    </xf>
    <xf numFmtId="0" fontId="0" fillId="0" borderId="8" xfId="0" applyBorder="1" applyAlignment="1">
      <alignment horizontal="center" vertical="top"/>
    </xf>
    <xf numFmtId="0" fontId="6" fillId="8" borderId="8" xfId="4" applyFont="1" applyFill="1" applyBorder="1" applyAlignment="1">
      <alignment horizontal="center" vertical="top"/>
    </xf>
    <xf numFmtId="0" fontId="6" fillId="0" borderId="0" xfId="3" applyFont="1" applyAlignment="1">
      <alignment horizontal="center" vertical="top" wrapText="1"/>
    </xf>
    <xf numFmtId="0" fontId="6" fillId="0" borderId="2" xfId="3" applyFont="1" applyBorder="1" applyAlignment="1">
      <alignment horizontal="center" vertical="top" wrapText="1"/>
    </xf>
    <xf numFmtId="0" fontId="6" fillId="4" borderId="13" xfId="3" applyFont="1" applyFill="1" applyBorder="1" applyAlignment="1" applyProtection="1">
      <alignment horizontal="left" vertical="top" wrapText="1"/>
      <protection locked="0"/>
    </xf>
    <xf numFmtId="0" fontId="6" fillId="4" borderId="14" xfId="3" applyFont="1" applyFill="1" applyBorder="1" applyAlignment="1" applyProtection="1">
      <alignment horizontal="left" vertical="top" wrapText="1"/>
      <protection locked="0"/>
    </xf>
    <xf numFmtId="0" fontId="6" fillId="4" borderId="15" xfId="3" applyFont="1" applyFill="1" applyBorder="1" applyAlignment="1" applyProtection="1">
      <alignment horizontal="left" vertical="top" wrapText="1"/>
      <protection locked="0"/>
    </xf>
  </cellXfs>
  <cellStyles count="5">
    <cellStyle name="Comma" xfId="2" builtinId="3"/>
    <cellStyle name="Normal" xfId="0" builtinId="0"/>
    <cellStyle name="Normal 2" xfId="3" xr:uid="{9924EA05-845D-431D-B3AE-AD0E6E0B185C}"/>
    <cellStyle name="Normal 3" xfId="4" xr:uid="{E8A16279-7FF3-4432-B9C6-4A69F2F34843}"/>
    <cellStyle name="Percent" xfId="1" builtinId="5"/>
  </cellStyles>
  <dxfs count="24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eetMetadata" Target="metadata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22/11/relationships/FeaturePropertyBag" Target="featurePropertyBag/featurePropertyBag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7DE7A-17A3-429E-9E2B-A6B7970C3DFA}">
  <sheetPr>
    <pageSetUpPr fitToPage="1"/>
  </sheetPr>
  <dimension ref="A1:F33"/>
  <sheetViews>
    <sheetView showGridLines="0" topLeftCell="A5" zoomScaleNormal="164" workbookViewId="0">
      <selection activeCell="C13" sqref="C13"/>
    </sheetView>
  </sheetViews>
  <sheetFormatPr defaultColWidth="38.5" defaultRowHeight="17.5" x14ac:dyDescent="0.55000000000000004"/>
  <cols>
    <col min="1" max="1" width="117.33203125" style="12" customWidth="1"/>
    <col min="2" max="2" width="40.08203125" style="12" customWidth="1"/>
    <col min="3" max="3" width="40.33203125" style="12" customWidth="1"/>
    <col min="4" max="4" width="32.5" style="12" customWidth="1"/>
    <col min="5" max="5" width="26" style="12" customWidth="1"/>
    <col min="6" max="6" width="38.5" style="12"/>
    <col min="7" max="7" width="26" style="12" customWidth="1"/>
    <col min="8" max="16384" width="38.5" style="12"/>
  </cols>
  <sheetData>
    <row r="1" spans="1:6" x14ac:dyDescent="0.55000000000000004">
      <c r="A1" s="9" t="str" cm="1">
        <f t="array" aca="1" ref="A1" ca="1">"แบบรายงาน เรื่องการจัดทำกรอบนโยบายการลงทุน"&amp;" (รายงาน "&amp;MID(CELL("filename",A1),FIND("]",CELL("filename",A1))+1,255)&amp;")"</f>
        <v>แบบรายงาน เรื่องการจัดทำกรอบนโยบายการลงทุน (รายงาน R1_POLI (1))</v>
      </c>
      <c r="B1" s="10"/>
      <c r="C1" s="11"/>
    </row>
    <row r="2" spans="1:6" x14ac:dyDescent="0.55000000000000004">
      <c r="A2" s="12" t="s">
        <v>0</v>
      </c>
      <c r="B2" s="1"/>
    </row>
    <row r="3" spans="1:6" x14ac:dyDescent="0.55000000000000004">
      <c r="A3" s="12" t="s">
        <v>1</v>
      </c>
      <c r="B3" s="2"/>
      <c r="C3" s="13"/>
      <c r="D3" s="13"/>
    </row>
    <row r="4" spans="1:6" x14ac:dyDescent="0.55000000000000004">
      <c r="A4" s="12" t="s">
        <v>228</v>
      </c>
      <c r="B4" s="3"/>
      <c r="C4" s="13"/>
      <c r="D4" s="13"/>
    </row>
    <row r="5" spans="1:6" s="14" customFormat="1" ht="17" x14ac:dyDescent="0.5"/>
    <row r="6" spans="1:6" x14ac:dyDescent="0.55000000000000004">
      <c r="A6" s="27"/>
      <c r="B6" s="28" t="s">
        <v>2</v>
      </c>
      <c r="C6" s="28" t="s">
        <v>3</v>
      </c>
      <c r="D6" s="28" t="s">
        <v>4</v>
      </c>
      <c r="F6" s="14"/>
    </row>
    <row r="7" spans="1:6" x14ac:dyDescent="0.55000000000000004">
      <c r="A7" s="15" t="s">
        <v>5</v>
      </c>
      <c r="B7" s="16"/>
      <c r="C7" s="16"/>
      <c r="D7" s="6" t="s">
        <v>6</v>
      </c>
      <c r="F7" s="14"/>
    </row>
    <row r="8" spans="1:6" x14ac:dyDescent="0.55000000000000004">
      <c r="A8" s="17" t="s">
        <v>232</v>
      </c>
      <c r="B8" s="4"/>
      <c r="C8" s="18"/>
      <c r="D8" s="18"/>
    </row>
    <row r="9" spans="1:6" ht="34" x14ac:dyDescent="0.55000000000000004">
      <c r="A9" s="17" t="s">
        <v>233</v>
      </c>
      <c r="B9" s="4"/>
      <c r="C9" s="18"/>
      <c r="D9" s="18"/>
    </row>
    <row r="10" spans="1:6" s="14" customFormat="1" ht="32.15" customHeight="1" x14ac:dyDescent="0.5"/>
    <row r="11" spans="1:6" x14ac:dyDescent="0.55000000000000004">
      <c r="A11" s="27"/>
      <c r="B11" s="28" t="s">
        <v>2</v>
      </c>
      <c r="C11" s="28" t="s">
        <v>3</v>
      </c>
      <c r="D11" s="28" t="s">
        <v>4</v>
      </c>
    </row>
    <row r="12" spans="1:6" x14ac:dyDescent="0.55000000000000004">
      <c r="A12" s="15" t="s">
        <v>7</v>
      </c>
      <c r="B12" s="19"/>
      <c r="C12" s="19"/>
      <c r="D12" s="6" t="s">
        <v>6</v>
      </c>
    </row>
    <row r="13" spans="1:6" x14ac:dyDescent="0.55000000000000004">
      <c r="A13" s="17" t="s">
        <v>234</v>
      </c>
      <c r="B13" s="4"/>
      <c r="C13" s="5" t="s">
        <v>8</v>
      </c>
      <c r="D13" s="20"/>
    </row>
    <row r="14" spans="1:6" x14ac:dyDescent="0.55000000000000004">
      <c r="A14" s="17" t="s">
        <v>235</v>
      </c>
      <c r="B14" s="4"/>
      <c r="C14" s="4" t="s">
        <v>9</v>
      </c>
      <c r="D14" s="20"/>
    </row>
    <row r="15" spans="1:6" x14ac:dyDescent="0.55000000000000004">
      <c r="A15" s="17" t="s">
        <v>236</v>
      </c>
      <c r="B15" s="4"/>
      <c r="C15" s="4" t="s">
        <v>9</v>
      </c>
      <c r="D15" s="20"/>
    </row>
    <row r="16" spans="1:6" ht="34" x14ac:dyDescent="0.55000000000000004">
      <c r="A16" s="17" t="s">
        <v>237</v>
      </c>
      <c r="B16" s="4"/>
      <c r="C16" s="4" t="s">
        <v>10</v>
      </c>
      <c r="D16" s="20"/>
    </row>
    <row r="17" spans="1:4" x14ac:dyDescent="0.55000000000000004">
      <c r="A17" s="17" t="s">
        <v>238</v>
      </c>
      <c r="B17" s="4"/>
      <c r="C17" s="4" t="s">
        <v>9</v>
      </c>
      <c r="D17" s="20"/>
    </row>
    <row r="18" spans="1:4" ht="62.5" customHeight="1" x14ac:dyDescent="0.55000000000000004">
      <c r="A18" s="17" t="s">
        <v>239</v>
      </c>
      <c r="B18" s="4"/>
      <c r="C18" s="4" t="s">
        <v>9</v>
      </c>
      <c r="D18" s="20"/>
    </row>
    <row r="19" spans="1:4" ht="34" x14ac:dyDescent="0.55000000000000004">
      <c r="A19" s="17" t="s">
        <v>240</v>
      </c>
      <c r="B19" s="4"/>
      <c r="C19" s="4" t="s">
        <v>9</v>
      </c>
      <c r="D19" s="20"/>
    </row>
    <row r="20" spans="1:4" x14ac:dyDescent="0.55000000000000004">
      <c r="B20" s="14"/>
      <c r="C20" s="13"/>
      <c r="D20" s="13"/>
    </row>
    <row r="21" spans="1:4" x14ac:dyDescent="0.55000000000000004">
      <c r="A21" s="12" t="s">
        <v>11</v>
      </c>
      <c r="B21" s="7"/>
      <c r="C21" s="13" t="s">
        <v>12</v>
      </c>
      <c r="D21" s="13"/>
    </row>
    <row r="22" spans="1:4" x14ac:dyDescent="0.55000000000000004">
      <c r="A22" s="12" t="s">
        <v>13</v>
      </c>
      <c r="B22" s="8"/>
      <c r="C22" s="21" t="s">
        <v>14</v>
      </c>
      <c r="D22" s="13"/>
    </row>
    <row r="23" spans="1:4" x14ac:dyDescent="0.55000000000000004">
      <c r="A23" s="22"/>
      <c r="B23" s="23"/>
      <c r="C23" s="23"/>
      <c r="D23" s="23"/>
    </row>
    <row r="24" spans="1:4" x14ac:dyDescent="0.55000000000000004">
      <c r="A24" s="12" t="s">
        <v>15</v>
      </c>
    </row>
    <row r="25" spans="1:4" s="14" customFormat="1" ht="17" x14ac:dyDescent="0.5">
      <c r="A25" s="14" t="s">
        <v>16</v>
      </c>
    </row>
    <row r="26" spans="1:4" s="14" customFormat="1" ht="17" x14ac:dyDescent="0.5">
      <c r="A26" s="14" t="s">
        <v>17</v>
      </c>
    </row>
    <row r="27" spans="1:4" s="14" customFormat="1" ht="17" x14ac:dyDescent="0.5">
      <c r="A27" s="14" t="s">
        <v>18</v>
      </c>
    </row>
    <row r="28" spans="1:4" s="14" customFormat="1" ht="17" x14ac:dyDescent="0.5">
      <c r="A28" s="14" t="s">
        <v>19</v>
      </c>
    </row>
    <row r="29" spans="1:4" s="14" customFormat="1" ht="17" x14ac:dyDescent="0.5">
      <c r="A29" s="14" t="s">
        <v>20</v>
      </c>
    </row>
    <row r="30" spans="1:4" s="14" customFormat="1" ht="17" x14ac:dyDescent="0.5">
      <c r="A30" s="24" t="s">
        <v>21</v>
      </c>
    </row>
    <row r="31" spans="1:4" s="14" customFormat="1" ht="17" x14ac:dyDescent="0.5">
      <c r="A31" s="14" t="s">
        <v>22</v>
      </c>
    </row>
    <row r="32" spans="1:4" x14ac:dyDescent="0.55000000000000004">
      <c r="A32" s="14" t="s">
        <v>222</v>
      </c>
      <c r="C32" s="25"/>
      <c r="D32" s="25"/>
    </row>
    <row r="33" spans="1:1" x14ac:dyDescent="0.55000000000000004">
      <c r="A33" s="26" t="s">
        <v>227</v>
      </c>
    </row>
  </sheetData>
  <sheetProtection algorithmName="SHA-512" hashValue="7QC9QJnF/Q0dxYqdyrsVZ2wiQa35Uc3QZ5OS4suALvG63xKJFfdLpkV/PVJfNGeJ2xZ8QULFRJ2zMCkn0/ELXw==" saltValue="4RNm82ItDEQD2stu7AGlew==" spinCount="100000" sheet="1" objects="1" scenarios="1" formatColumns="0" formatRows="0"/>
  <conditionalFormatting sqref="B8:B9 B13:B19">
    <cfRule type="cellIs" dxfId="23" priority="1" operator="equal">
      <formula>#REF!</formula>
    </cfRule>
  </conditionalFormatting>
  <dataValidations count="3">
    <dataValidation type="list" allowBlank="1" showInputMessage="1" showErrorMessage="1" sqref="B16" xr:uid="{512B78CE-BE49-4225-B637-5928DA213558}">
      <formula1>"ใช่,ไม่ใช่,ไม่เกี่ยวข้อง"</formula1>
    </dataValidation>
    <dataValidation type="list" allowBlank="1" showInputMessage="1" showErrorMessage="1" sqref="B21" xr:uid="{C1DB65B2-248C-4435-B6B9-A8D53AF7AD28}">
      <formula1>"เดือนละ 1 ครั้ง,ไตรมาสละ 1 ครั้ง,อย่างน้อยปีละ 1 ครั้ง"</formula1>
    </dataValidation>
    <dataValidation type="list" allowBlank="1" showInputMessage="1" showErrorMessage="1" sqref="B8:B9 B13:B15 B17:B19" xr:uid="{D7ED1DD5-4159-4BE8-A941-C34F2A92154D}">
      <formula1>"ใช่,ไม่ใช่"</formula1>
    </dataValidation>
  </dataValidations>
  <pageMargins left="0.7" right="0.7" top="0.75" bottom="0.75" header="0.3" footer="0.3"/>
  <pageSetup paperSize="9" scale="57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" operator="containsText" id="{2CC46D28-99D1-47E2-864C-7A6FDCD6C414}">
            <xm:f>NOT(ISERROR(SEARCH(#REF!,B21)))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B21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22CD6-F783-4A15-8747-513F40DC23EC}">
  <sheetPr>
    <pageSetUpPr fitToPage="1"/>
  </sheetPr>
  <dimension ref="A1:F51"/>
  <sheetViews>
    <sheetView showGridLines="0" zoomScaleNormal="184" workbookViewId="0">
      <selection activeCell="A47" sqref="A46:A47"/>
    </sheetView>
  </sheetViews>
  <sheetFormatPr defaultColWidth="38.5" defaultRowHeight="17.5" x14ac:dyDescent="0.55000000000000004"/>
  <cols>
    <col min="1" max="1" width="117.33203125" style="12" customWidth="1"/>
    <col min="2" max="2" width="32.08203125" style="12" customWidth="1"/>
    <col min="3" max="3" width="36.5" style="12" customWidth="1"/>
    <col min="4" max="4" width="32.5" style="12" customWidth="1"/>
    <col min="5" max="5" width="26" style="12" customWidth="1"/>
    <col min="6" max="6" width="38.5" style="12"/>
    <col min="7" max="7" width="26" style="12" customWidth="1"/>
    <col min="8" max="16384" width="38.5" style="12"/>
  </cols>
  <sheetData>
    <row r="1" spans="1:6" x14ac:dyDescent="0.55000000000000004">
      <c r="A1" s="9" t="str" cm="1">
        <f t="array" aca="1" ref="A1" ca="1">"แบบรายงาน เรื่องการจัดทำแผนการลงทุน"&amp;" (รายงาน "&amp;MID(CELL("filename",A1),FIND("]",CELL("filename",A1))+1,255)&amp;")"</f>
        <v>แบบรายงาน เรื่องการจัดทำแผนการลงทุน (รายงาน R1_POLI (2))</v>
      </c>
      <c r="B1" s="10"/>
    </row>
    <row r="2" spans="1:6" x14ac:dyDescent="0.55000000000000004">
      <c r="A2" s="12" t="s">
        <v>0</v>
      </c>
      <c r="B2" s="36"/>
    </row>
    <row r="3" spans="1:6" x14ac:dyDescent="0.55000000000000004">
      <c r="A3" s="12" t="s">
        <v>1</v>
      </c>
      <c r="B3" s="37"/>
      <c r="C3" s="13"/>
      <c r="D3" s="13"/>
    </row>
    <row r="4" spans="1:6" x14ac:dyDescent="0.55000000000000004">
      <c r="A4" s="12" t="s">
        <v>230</v>
      </c>
      <c r="B4" s="38"/>
      <c r="C4" s="13"/>
      <c r="D4" s="13"/>
    </row>
    <row r="5" spans="1:6" s="14" customFormat="1" ht="17" x14ac:dyDescent="0.5"/>
    <row r="6" spans="1:6" x14ac:dyDescent="0.55000000000000004">
      <c r="A6" s="27"/>
      <c r="B6" s="28" t="s">
        <v>2</v>
      </c>
      <c r="C6" s="28" t="s">
        <v>3</v>
      </c>
      <c r="D6" s="28" t="s">
        <v>4</v>
      </c>
      <c r="F6" s="14"/>
    </row>
    <row r="7" spans="1:6" x14ac:dyDescent="0.55000000000000004">
      <c r="A7" s="15" t="s">
        <v>23</v>
      </c>
      <c r="B7" s="29"/>
      <c r="C7" s="29"/>
      <c r="D7" s="6" t="s">
        <v>6</v>
      </c>
      <c r="F7" s="14"/>
    </row>
    <row r="8" spans="1:6" x14ac:dyDescent="0.55000000000000004">
      <c r="A8" s="17" t="s">
        <v>232</v>
      </c>
      <c r="B8" s="4"/>
      <c r="C8" s="31"/>
      <c r="D8" s="31"/>
    </row>
    <row r="9" spans="1:6" x14ac:dyDescent="0.55000000000000004">
      <c r="A9" s="17" t="s">
        <v>241</v>
      </c>
      <c r="B9" s="4"/>
      <c r="C9" s="31"/>
      <c r="D9" s="31"/>
    </row>
    <row r="10" spans="1:6" s="14" customFormat="1" ht="32.15" customHeight="1" x14ac:dyDescent="0.5"/>
    <row r="11" spans="1:6" x14ac:dyDescent="0.55000000000000004">
      <c r="A11" s="27"/>
      <c r="B11" s="28" t="s">
        <v>2</v>
      </c>
      <c r="C11" s="28" t="s">
        <v>3</v>
      </c>
      <c r="D11" s="28" t="s">
        <v>4</v>
      </c>
    </row>
    <row r="12" spans="1:6" x14ac:dyDescent="0.55000000000000004">
      <c r="A12" s="15" t="s">
        <v>24</v>
      </c>
      <c r="B12" s="32"/>
      <c r="C12" s="32"/>
      <c r="D12" s="6" t="s">
        <v>6</v>
      </c>
    </row>
    <row r="13" spans="1:6" ht="34" x14ac:dyDescent="0.55000000000000004">
      <c r="A13" s="17" t="s">
        <v>242</v>
      </c>
      <c r="B13" s="4"/>
      <c r="C13" s="5" t="s">
        <v>8</v>
      </c>
      <c r="D13" s="33"/>
    </row>
    <row r="14" spans="1:6" x14ac:dyDescent="0.55000000000000004">
      <c r="A14" s="17" t="s">
        <v>243</v>
      </c>
      <c r="B14" s="33"/>
      <c r="C14" s="33"/>
      <c r="D14" s="33"/>
    </row>
    <row r="15" spans="1:6" x14ac:dyDescent="0.55000000000000004">
      <c r="A15" s="39" t="s">
        <v>251</v>
      </c>
      <c r="B15" s="4"/>
      <c r="C15" s="4" t="s">
        <v>9</v>
      </c>
      <c r="D15" s="33"/>
    </row>
    <row r="16" spans="1:6" x14ac:dyDescent="0.55000000000000004">
      <c r="A16" s="39" t="s">
        <v>252</v>
      </c>
      <c r="B16" s="4"/>
      <c r="C16" s="4" t="s">
        <v>9</v>
      </c>
      <c r="D16" s="33"/>
    </row>
    <row r="17" spans="1:4" x14ac:dyDescent="0.55000000000000004">
      <c r="A17" s="39" t="s">
        <v>253</v>
      </c>
      <c r="B17" s="4"/>
      <c r="C17" s="4" t="s">
        <v>9</v>
      </c>
      <c r="D17" s="33"/>
    </row>
    <row r="18" spans="1:4" ht="34" x14ac:dyDescent="0.55000000000000004">
      <c r="A18" s="17" t="s">
        <v>244</v>
      </c>
      <c r="B18" s="4"/>
      <c r="C18" s="4" t="s">
        <v>10</v>
      </c>
      <c r="D18" s="33"/>
    </row>
    <row r="19" spans="1:4" ht="34" x14ac:dyDescent="0.55000000000000004">
      <c r="A19" s="17" t="s">
        <v>245</v>
      </c>
      <c r="B19" s="4"/>
      <c r="C19" s="4" t="s">
        <v>10</v>
      </c>
      <c r="D19" s="33"/>
    </row>
    <row r="20" spans="1:4" x14ac:dyDescent="0.55000000000000004">
      <c r="B20" s="14"/>
      <c r="C20" s="13"/>
      <c r="D20" s="13"/>
    </row>
    <row r="21" spans="1:4" x14ac:dyDescent="0.55000000000000004">
      <c r="A21" s="12" t="s">
        <v>25</v>
      </c>
      <c r="B21" s="7"/>
      <c r="C21" s="13" t="s">
        <v>12</v>
      </c>
      <c r="D21" s="13"/>
    </row>
    <row r="22" spans="1:4" x14ac:dyDescent="0.55000000000000004">
      <c r="A22" s="12" t="s">
        <v>26</v>
      </c>
      <c r="B22" s="37"/>
      <c r="C22" s="34" t="s">
        <v>14</v>
      </c>
      <c r="D22" s="13"/>
    </row>
    <row r="23" spans="1:4" x14ac:dyDescent="0.55000000000000004">
      <c r="B23" s="14"/>
      <c r="C23" s="13"/>
      <c r="D23" s="13"/>
    </row>
    <row r="24" spans="1:4" x14ac:dyDescent="0.55000000000000004">
      <c r="A24" s="35" t="s">
        <v>27</v>
      </c>
      <c r="B24" s="14"/>
      <c r="C24" s="13"/>
      <c r="D24" s="13"/>
    </row>
    <row r="25" spans="1:4" x14ac:dyDescent="0.55000000000000004">
      <c r="A25" s="27"/>
      <c r="B25" s="28" t="s">
        <v>2</v>
      </c>
      <c r="C25" s="28" t="s">
        <v>3</v>
      </c>
      <c r="D25" s="28" t="s">
        <v>4</v>
      </c>
    </row>
    <row r="26" spans="1:4" x14ac:dyDescent="0.55000000000000004">
      <c r="A26" s="15" t="s">
        <v>28</v>
      </c>
      <c r="B26" s="32"/>
      <c r="C26" s="32"/>
      <c r="D26" s="6" t="s">
        <v>6</v>
      </c>
    </row>
    <row r="27" spans="1:4" ht="34" x14ac:dyDescent="0.55000000000000004">
      <c r="A27" s="17" t="s">
        <v>246</v>
      </c>
      <c r="B27" s="4"/>
      <c r="C27" s="4" t="s">
        <v>9</v>
      </c>
      <c r="D27" s="33"/>
    </row>
    <row r="28" spans="1:4" ht="34" x14ac:dyDescent="0.55000000000000004">
      <c r="A28" s="17" t="s">
        <v>247</v>
      </c>
      <c r="B28" s="33"/>
      <c r="C28" s="33"/>
      <c r="D28" s="33"/>
    </row>
    <row r="29" spans="1:4" x14ac:dyDescent="0.55000000000000004">
      <c r="A29" s="39" t="s">
        <v>254</v>
      </c>
      <c r="B29" s="4"/>
      <c r="C29" s="4" t="s">
        <v>9</v>
      </c>
      <c r="D29" s="33"/>
    </row>
    <row r="30" spans="1:4" ht="34" x14ac:dyDescent="0.55000000000000004">
      <c r="A30" s="39" t="s">
        <v>255</v>
      </c>
      <c r="B30" s="4"/>
      <c r="C30" s="4" t="s">
        <v>9</v>
      </c>
      <c r="D30" s="33"/>
    </row>
    <row r="31" spans="1:4" x14ac:dyDescent="0.55000000000000004">
      <c r="A31" s="39" t="s">
        <v>256</v>
      </c>
      <c r="B31" s="4"/>
      <c r="C31" s="4" t="s">
        <v>9</v>
      </c>
      <c r="D31" s="33"/>
    </row>
    <row r="32" spans="1:4" x14ac:dyDescent="0.55000000000000004">
      <c r="A32" s="39" t="s">
        <v>257</v>
      </c>
      <c r="B32" s="4"/>
      <c r="C32" s="4" t="s">
        <v>9</v>
      </c>
      <c r="D32" s="33"/>
    </row>
    <row r="33" spans="1:4" x14ac:dyDescent="0.55000000000000004">
      <c r="A33" s="39" t="s">
        <v>258</v>
      </c>
      <c r="B33" s="4"/>
      <c r="C33" s="4" t="s">
        <v>9</v>
      </c>
      <c r="D33" s="33"/>
    </row>
    <row r="34" spans="1:4" x14ac:dyDescent="0.55000000000000004">
      <c r="A34" s="17" t="s">
        <v>248</v>
      </c>
      <c r="B34" s="4"/>
      <c r="C34" s="4" t="s">
        <v>9</v>
      </c>
      <c r="D34" s="33"/>
    </row>
    <row r="35" spans="1:4" x14ac:dyDescent="0.55000000000000004">
      <c r="A35" s="17" t="s">
        <v>249</v>
      </c>
      <c r="B35" s="4"/>
      <c r="C35" s="4" t="s">
        <v>9</v>
      </c>
      <c r="D35" s="33"/>
    </row>
    <row r="36" spans="1:4" x14ac:dyDescent="0.55000000000000004">
      <c r="B36" s="14"/>
      <c r="C36" s="13"/>
      <c r="D36" s="13"/>
    </row>
    <row r="37" spans="1:4" x14ac:dyDescent="0.55000000000000004">
      <c r="A37" s="35" t="s">
        <v>29</v>
      </c>
      <c r="B37" s="14"/>
      <c r="C37" s="13"/>
      <c r="D37" s="13"/>
    </row>
    <row r="38" spans="1:4" x14ac:dyDescent="0.55000000000000004">
      <c r="A38" s="27"/>
      <c r="B38" s="28" t="s">
        <v>2</v>
      </c>
      <c r="C38" s="28" t="s">
        <v>3</v>
      </c>
      <c r="D38" s="28" t="s">
        <v>4</v>
      </c>
    </row>
    <row r="39" spans="1:4" x14ac:dyDescent="0.55000000000000004">
      <c r="A39" s="15" t="s">
        <v>30</v>
      </c>
      <c r="B39" s="32"/>
      <c r="C39" s="32"/>
      <c r="D39" s="6" t="s">
        <v>6</v>
      </c>
    </row>
    <row r="40" spans="1:4" ht="34" x14ac:dyDescent="0.55000000000000004">
      <c r="A40" s="17" t="s">
        <v>250</v>
      </c>
      <c r="B40" s="4"/>
      <c r="C40" s="4" t="s">
        <v>9</v>
      </c>
      <c r="D40" s="33"/>
    </row>
    <row r="41" spans="1:4" x14ac:dyDescent="0.55000000000000004">
      <c r="A41" s="22"/>
      <c r="B41" s="23"/>
      <c r="C41" s="23"/>
      <c r="D41" s="23"/>
    </row>
    <row r="42" spans="1:4" x14ac:dyDescent="0.55000000000000004">
      <c r="A42" s="12" t="s">
        <v>15</v>
      </c>
    </row>
    <row r="43" spans="1:4" s="14" customFormat="1" ht="17" x14ac:dyDescent="0.5">
      <c r="A43" s="14" t="s">
        <v>16</v>
      </c>
    </row>
    <row r="44" spans="1:4" s="14" customFormat="1" ht="17" x14ac:dyDescent="0.5">
      <c r="A44" s="14" t="s">
        <v>17</v>
      </c>
    </row>
    <row r="45" spans="1:4" s="14" customFormat="1" ht="17" x14ac:dyDescent="0.5">
      <c r="A45" s="14" t="s">
        <v>18</v>
      </c>
    </row>
    <row r="46" spans="1:4" s="14" customFormat="1" ht="17" x14ac:dyDescent="0.5">
      <c r="A46" s="14" t="s">
        <v>19</v>
      </c>
    </row>
    <row r="47" spans="1:4" s="14" customFormat="1" ht="17" x14ac:dyDescent="0.5">
      <c r="A47" s="14" t="s">
        <v>31</v>
      </c>
    </row>
    <row r="48" spans="1:4" s="14" customFormat="1" ht="17" x14ac:dyDescent="0.5">
      <c r="A48" s="24" t="s">
        <v>21</v>
      </c>
    </row>
    <row r="49" spans="1:4" s="14" customFormat="1" ht="17" x14ac:dyDescent="0.5">
      <c r="A49" s="14" t="s">
        <v>22</v>
      </c>
    </row>
    <row r="50" spans="1:4" x14ac:dyDescent="0.55000000000000004">
      <c r="A50" s="14" t="s">
        <v>222</v>
      </c>
      <c r="C50" s="25"/>
      <c r="D50" s="25"/>
    </row>
    <row r="51" spans="1:4" x14ac:dyDescent="0.55000000000000004">
      <c r="A51" s="26" t="s">
        <v>227</v>
      </c>
    </row>
  </sheetData>
  <sheetProtection algorithmName="SHA-512" hashValue="kKc/cq+CVdHSNmTZlONyOB0QnLo6Bjg1LIpdJeS5vNI28O9IG05oCXxbBQNHg27laWrmDYj+3Jy8gvgtJQWW6g==" saltValue="EiLShSVmQeSyNtnBH85TLg==" spinCount="100000" sheet="1" objects="1" scenarios="1" formatColumns="0" formatRows="0"/>
  <conditionalFormatting sqref="B8:B9">
    <cfRule type="cellIs" dxfId="21" priority="4" operator="equal">
      <formula>#REF!</formula>
    </cfRule>
  </conditionalFormatting>
  <conditionalFormatting sqref="B13">
    <cfRule type="cellIs" dxfId="20" priority="8" operator="equal">
      <formula>#REF!</formula>
    </cfRule>
  </conditionalFormatting>
  <conditionalFormatting sqref="B15:B19">
    <cfRule type="cellIs" dxfId="19" priority="6" operator="equal">
      <formula>#REF!</formula>
    </cfRule>
  </conditionalFormatting>
  <conditionalFormatting sqref="B27">
    <cfRule type="cellIs" dxfId="17" priority="3" operator="equal">
      <formula>#REF!</formula>
    </cfRule>
  </conditionalFormatting>
  <conditionalFormatting sqref="B29:B35">
    <cfRule type="cellIs" dxfId="16" priority="2" operator="equal">
      <formula>#REF!</formula>
    </cfRule>
  </conditionalFormatting>
  <conditionalFormatting sqref="B40">
    <cfRule type="cellIs" dxfId="15" priority="1" operator="equal">
      <formula>#REF!</formula>
    </cfRule>
  </conditionalFormatting>
  <dataValidations count="3">
    <dataValidation type="list" allowBlank="1" showInputMessage="1" showErrorMessage="1" sqref="B13 B15:B17 B8:B9 B27 B29:B35 B40" xr:uid="{D9605777-7DFD-4608-8ABA-09825FF112F4}">
      <formula1>"ใช่,ไม่ใช่"</formula1>
    </dataValidation>
    <dataValidation type="list" allowBlank="1" showInputMessage="1" showErrorMessage="1" sqref="B18:B19" xr:uid="{71E380C2-F124-4D4A-9F48-586B2A9E3849}">
      <formula1>"ใช่,ไม่ใช่,ไม่เกี่ยวข้อง"</formula1>
    </dataValidation>
    <dataValidation type="list" allowBlank="1" showInputMessage="1" showErrorMessage="1" sqref="B21" xr:uid="{C9C4F884-E5AE-471B-847A-66B771375AC5}">
      <formula1>"เดือนละ 1 ครั้ง,ไตรมาสละ 1 ครั้ง,อย่างน้อยปีละ 1 ครั้ง"</formula1>
    </dataValidation>
  </dataValidations>
  <pageMargins left="0.7" right="0.7" top="0.75" bottom="0.75" header="0.3" footer="0.3"/>
  <pageSetup paperSize="9" scale="41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" operator="containsText" id="{C85835A6-BE79-445B-8182-49E1A89E8C89}">
            <xm:f>NOT(ISERROR(SEARCH(#REF!,B21)))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B21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2826A-FBF3-4FDE-B745-0DCFE6CB4B9D}">
  <dimension ref="A1:F56"/>
  <sheetViews>
    <sheetView tabSelected="1" topLeftCell="A20" zoomScale="86" zoomScaleNormal="136" workbookViewId="0">
      <selection activeCell="B3" sqref="B3"/>
    </sheetView>
  </sheetViews>
  <sheetFormatPr defaultColWidth="9" defaultRowHeight="17" x14ac:dyDescent="0.5"/>
  <cols>
    <col min="1" max="1" width="92.08203125" style="14" customWidth="1"/>
    <col min="2" max="4" width="25.33203125" style="14" customWidth="1"/>
    <col min="5" max="5" width="25.6640625" style="14" customWidth="1"/>
    <col min="6" max="6" width="30.5" style="14" customWidth="1"/>
    <col min="7" max="16384" width="9" style="14"/>
  </cols>
  <sheetData>
    <row r="1" spans="1:6" ht="17.5" x14ac:dyDescent="0.55000000000000004">
      <c r="A1" s="9" t="str" cm="1">
        <f t="array" aca="1" ref="A1" ca="1">"แบบรายงาน เรื่องการจัดทำกรอบนโยบายการลงทุน (ข้อมูลเพิ่มเติมเกี่ยวกับขอบเขตประเภทสินทรัพย์ที่บริษัทจะลงทุน (asset allocation))"&amp;" (รายงาน "&amp;MID(CELL("filename",A1),FIND("]",CELL("filename",A1))+1,255)&amp;")"</f>
        <v>แบบรายงาน เรื่องการจัดทำกรอบนโยบายการลงทุน (ข้อมูลเพิ่มเติมเกี่ยวกับขอบเขตประเภทสินทรัพย์ที่บริษัทจะลงทุน (asset allocation)) (รายงาน R1_POLI (3))</v>
      </c>
      <c r="B1" s="12"/>
    </row>
    <row r="2" spans="1:6" ht="17.5" x14ac:dyDescent="0.55000000000000004">
      <c r="A2" s="12" t="s">
        <v>0</v>
      </c>
      <c r="B2" s="36"/>
    </row>
    <row r="3" spans="1:6" ht="17.5" x14ac:dyDescent="0.55000000000000004">
      <c r="A3" s="12" t="s">
        <v>1</v>
      </c>
      <c r="B3" s="37"/>
      <c r="C3" s="44"/>
    </row>
    <row r="4" spans="1:6" ht="17.5" x14ac:dyDescent="0.55000000000000004">
      <c r="A4" s="12" t="s">
        <v>229</v>
      </c>
      <c r="B4" s="38"/>
      <c r="C4" s="44"/>
    </row>
    <row r="6" spans="1:6" ht="17.5" x14ac:dyDescent="0.55000000000000004">
      <c r="A6" s="35" t="s">
        <v>224</v>
      </c>
    </row>
    <row r="7" spans="1:6" s="47" customFormat="1" ht="17.5" x14ac:dyDescent="0.45">
      <c r="A7" s="45"/>
      <c r="B7" s="132" t="s">
        <v>221</v>
      </c>
      <c r="C7" s="132"/>
      <c r="D7" s="133" t="s">
        <v>319</v>
      </c>
      <c r="E7" s="134"/>
      <c r="F7" s="135" t="s">
        <v>320</v>
      </c>
    </row>
    <row r="8" spans="1:6" s="47" customFormat="1" ht="17.5" x14ac:dyDescent="0.45">
      <c r="A8" s="45"/>
      <c r="B8" s="46" t="s">
        <v>203</v>
      </c>
      <c r="C8" s="46" t="s">
        <v>204</v>
      </c>
      <c r="D8" s="46" t="s">
        <v>203</v>
      </c>
      <c r="E8" s="46" t="s">
        <v>318</v>
      </c>
      <c r="F8" s="136"/>
    </row>
    <row r="9" spans="1:6" s="47" customFormat="1" ht="17.5" x14ac:dyDescent="0.45">
      <c r="A9" s="48" t="s">
        <v>167</v>
      </c>
      <c r="B9" s="49" t="s">
        <v>32</v>
      </c>
      <c r="C9" s="49" t="s">
        <v>32</v>
      </c>
      <c r="D9" s="49" t="s">
        <v>32</v>
      </c>
      <c r="E9" s="49" t="s">
        <v>32</v>
      </c>
      <c r="F9" s="137"/>
    </row>
    <row r="10" spans="1:6" s="47" customFormat="1" x14ac:dyDescent="0.45">
      <c r="A10" s="17" t="s">
        <v>35</v>
      </c>
      <c r="B10" s="41"/>
      <c r="C10" s="41"/>
      <c r="D10" s="41"/>
      <c r="E10" s="41"/>
      <c r="F10" s="131"/>
    </row>
    <row r="11" spans="1:6" s="47" customFormat="1" x14ac:dyDescent="0.45">
      <c r="A11" s="17" t="s">
        <v>33</v>
      </c>
      <c r="B11" s="42"/>
      <c r="C11" s="42"/>
      <c r="D11" s="42"/>
      <c r="E11" s="42"/>
      <c r="F11" s="131"/>
    </row>
    <row r="12" spans="1:6" s="47" customFormat="1" x14ac:dyDescent="0.45">
      <c r="A12" s="17" t="s">
        <v>34</v>
      </c>
      <c r="B12" s="42"/>
      <c r="C12" s="42"/>
      <c r="D12" s="42"/>
      <c r="E12" s="42"/>
      <c r="F12" s="131"/>
    </row>
    <row r="13" spans="1:6" s="47" customFormat="1" x14ac:dyDescent="0.45">
      <c r="A13" s="17" t="s">
        <v>209</v>
      </c>
      <c r="B13" s="41"/>
      <c r="C13" s="41"/>
      <c r="D13" s="41"/>
      <c r="E13" s="41"/>
      <c r="F13" s="131"/>
    </row>
    <row r="14" spans="1:6" s="47" customFormat="1" ht="34" x14ac:dyDescent="0.45">
      <c r="A14" s="17" t="s">
        <v>200</v>
      </c>
      <c r="B14" s="41"/>
      <c r="C14" s="41"/>
      <c r="D14" s="41"/>
      <c r="E14" s="41"/>
      <c r="F14" s="131"/>
    </row>
    <row r="15" spans="1:6" s="47" customFormat="1" x14ac:dyDescent="0.45">
      <c r="A15" s="17" t="s">
        <v>206</v>
      </c>
      <c r="B15" s="41"/>
      <c r="C15" s="41"/>
      <c r="D15" s="41"/>
      <c r="E15" s="41"/>
      <c r="F15" s="131"/>
    </row>
    <row r="16" spans="1:6" s="47" customFormat="1" x14ac:dyDescent="0.45">
      <c r="A16" s="17" t="s">
        <v>207</v>
      </c>
      <c r="B16" s="41"/>
      <c r="C16" s="41"/>
      <c r="D16" s="41"/>
      <c r="E16" s="41"/>
      <c r="F16" s="131"/>
    </row>
    <row r="17" spans="1:6" s="47" customFormat="1" x14ac:dyDescent="0.45">
      <c r="A17" s="17" t="s">
        <v>197</v>
      </c>
      <c r="B17" s="41"/>
      <c r="C17" s="41"/>
      <c r="D17" s="41"/>
      <c r="E17" s="41"/>
      <c r="F17" s="131"/>
    </row>
    <row r="18" spans="1:6" s="47" customFormat="1" x14ac:dyDescent="0.45">
      <c r="A18" s="17" t="s">
        <v>198</v>
      </c>
      <c r="B18" s="41"/>
      <c r="C18" s="41"/>
      <c r="D18" s="41"/>
      <c r="E18" s="41"/>
      <c r="F18" s="131"/>
    </row>
    <row r="19" spans="1:6" s="47" customFormat="1" x14ac:dyDescent="0.45">
      <c r="A19" s="17" t="s">
        <v>199</v>
      </c>
      <c r="B19" s="41"/>
      <c r="C19" s="41"/>
      <c r="D19" s="41"/>
      <c r="E19" s="41"/>
      <c r="F19" s="131"/>
    </row>
    <row r="20" spans="1:6" s="47" customFormat="1" x14ac:dyDescent="0.45">
      <c r="A20" s="17" t="s">
        <v>223</v>
      </c>
      <c r="B20" s="41"/>
      <c r="C20" s="41"/>
      <c r="D20" s="41"/>
      <c r="E20" s="41"/>
      <c r="F20" s="131"/>
    </row>
    <row r="21" spans="1:6" s="47" customFormat="1" x14ac:dyDescent="0.45">
      <c r="A21" s="17" t="s">
        <v>175</v>
      </c>
      <c r="B21" s="41"/>
      <c r="C21" s="41"/>
      <c r="D21" s="41"/>
      <c r="E21" s="41"/>
      <c r="F21" s="131"/>
    </row>
    <row r="22" spans="1:6" s="47" customFormat="1" ht="17.5" x14ac:dyDescent="0.45">
      <c r="A22" s="50" t="s">
        <v>36</v>
      </c>
      <c r="B22" s="43">
        <f>SUM(B10:B21)</f>
        <v>0</v>
      </c>
      <c r="C22" s="43">
        <f>SUM(C10:C21)</f>
        <v>0</v>
      </c>
      <c r="D22" s="43">
        <f>SUM(D10:D21)</f>
        <v>0</v>
      </c>
      <c r="E22" s="43">
        <f>SUM(E10:E21)</f>
        <v>0</v>
      </c>
      <c r="F22" s="131"/>
    </row>
    <row r="23" spans="1:6" s="47" customFormat="1" x14ac:dyDescent="0.45">
      <c r="A23" s="17" t="s">
        <v>38</v>
      </c>
      <c r="B23" s="41"/>
      <c r="C23" s="41"/>
      <c r="D23" s="41"/>
      <c r="E23" s="41"/>
      <c r="F23" s="131"/>
    </row>
    <row r="24" spans="1:6" s="47" customFormat="1" x14ac:dyDescent="0.45">
      <c r="A24" s="17" t="s">
        <v>37</v>
      </c>
      <c r="B24" s="41"/>
      <c r="C24" s="41"/>
      <c r="D24" s="41"/>
      <c r="E24" s="41"/>
      <c r="F24" s="131"/>
    </row>
    <row r="25" spans="1:6" s="47" customFormat="1" x14ac:dyDescent="0.45">
      <c r="A25" s="17" t="s">
        <v>208</v>
      </c>
      <c r="B25" s="41"/>
      <c r="C25" s="41"/>
      <c r="D25" s="41"/>
      <c r="E25" s="41"/>
      <c r="F25" s="131"/>
    </row>
    <row r="26" spans="1:6" s="47" customFormat="1" ht="34" x14ac:dyDescent="0.45">
      <c r="A26" s="17" t="s">
        <v>210</v>
      </c>
      <c r="B26" s="41"/>
      <c r="C26" s="41"/>
      <c r="D26" s="41"/>
      <c r="E26" s="41"/>
      <c r="F26" s="131"/>
    </row>
    <row r="27" spans="1:6" s="47" customFormat="1" x14ac:dyDescent="0.45">
      <c r="A27" s="17" t="s">
        <v>205</v>
      </c>
      <c r="B27" s="41"/>
      <c r="C27" s="41"/>
      <c r="D27" s="41"/>
      <c r="E27" s="41"/>
      <c r="F27" s="131"/>
    </row>
    <row r="28" spans="1:6" s="47" customFormat="1" x14ac:dyDescent="0.45">
      <c r="A28" s="17" t="s">
        <v>176</v>
      </c>
      <c r="B28" s="41"/>
      <c r="C28" s="41"/>
      <c r="D28" s="41"/>
      <c r="E28" s="41"/>
      <c r="F28" s="131"/>
    </row>
    <row r="29" spans="1:6" s="47" customFormat="1" ht="17.5" x14ac:dyDescent="0.45">
      <c r="A29" s="50" t="s">
        <v>39</v>
      </c>
      <c r="B29" s="43">
        <f>SUM(B23:B28)</f>
        <v>0</v>
      </c>
      <c r="C29" s="43">
        <f>SUM(C23:C28)</f>
        <v>0</v>
      </c>
      <c r="D29" s="43">
        <f>SUM(D23:D28)</f>
        <v>0</v>
      </c>
      <c r="E29" s="43">
        <f>SUM(E23:E28)</f>
        <v>0</v>
      </c>
      <c r="F29" s="131"/>
    </row>
    <row r="30" spans="1:6" s="47" customFormat="1" ht="17.5" x14ac:dyDescent="0.45">
      <c r="A30" s="51" t="s">
        <v>177</v>
      </c>
      <c r="B30" s="43">
        <f>SUM(B29,B22)</f>
        <v>0</v>
      </c>
      <c r="C30" s="43">
        <f>SUM(C29,C22)</f>
        <v>0</v>
      </c>
      <c r="D30" s="43">
        <f>SUM(D29,D22)</f>
        <v>0</v>
      </c>
      <c r="E30" s="43">
        <f>SUM(E29,E22)</f>
        <v>0</v>
      </c>
      <c r="F30" s="131"/>
    </row>
    <row r="31" spans="1:6" s="47" customFormat="1" x14ac:dyDescent="0.45">
      <c r="F31" s="56"/>
    </row>
    <row r="32" spans="1:6" s="47" customFormat="1" ht="17.5" x14ac:dyDescent="0.55000000000000004">
      <c r="A32" s="35" t="s">
        <v>225</v>
      </c>
      <c r="F32" s="56"/>
    </row>
    <row r="33" spans="1:6" s="47" customFormat="1" ht="17.5" x14ac:dyDescent="0.45">
      <c r="A33" s="45"/>
      <c r="B33" s="132" t="s">
        <v>221</v>
      </c>
      <c r="C33" s="132"/>
      <c r="D33" s="130" t="s">
        <v>319</v>
      </c>
      <c r="E33" s="135" t="s">
        <v>320</v>
      </c>
      <c r="F33" s="56"/>
    </row>
    <row r="34" spans="1:6" s="47" customFormat="1" ht="17.5" x14ac:dyDescent="0.45">
      <c r="A34" s="45"/>
      <c r="B34" s="40" t="str">
        <f>B8</f>
        <v>SAA</v>
      </c>
      <c r="C34" s="46" t="s">
        <v>204</v>
      </c>
      <c r="D34" s="40" t="str">
        <f>D8</f>
        <v>SAA</v>
      </c>
      <c r="E34" s="136"/>
      <c r="F34" s="56"/>
    </row>
    <row r="35" spans="1:6" s="47" customFormat="1" ht="17.5" x14ac:dyDescent="0.45">
      <c r="A35" s="52" t="s">
        <v>122</v>
      </c>
      <c r="B35" s="49" t="s">
        <v>202</v>
      </c>
      <c r="C35" s="49" t="s">
        <v>202</v>
      </c>
      <c r="D35" s="49" t="s">
        <v>202</v>
      </c>
      <c r="E35" s="137"/>
      <c r="F35" s="56"/>
    </row>
    <row r="36" spans="1:6" s="47" customFormat="1" ht="17.5" x14ac:dyDescent="0.45">
      <c r="A36" s="51" t="s">
        <v>168</v>
      </c>
      <c r="B36" s="43">
        <f>SUM(B37:B38)</f>
        <v>0</v>
      </c>
      <c r="C36" s="43">
        <f>SUM(C37:C38)</f>
        <v>0</v>
      </c>
      <c r="D36" s="43">
        <f>SUM(D37:D38)</f>
        <v>0</v>
      </c>
      <c r="E36" s="131"/>
      <c r="F36" s="56"/>
    </row>
    <row r="37" spans="1:6" s="47" customFormat="1" x14ac:dyDescent="0.45">
      <c r="A37" s="17" t="s">
        <v>169</v>
      </c>
      <c r="B37" s="41"/>
      <c r="C37" s="41"/>
      <c r="D37" s="41"/>
      <c r="E37" s="131"/>
      <c r="F37" s="56"/>
    </row>
    <row r="38" spans="1:6" s="47" customFormat="1" x14ac:dyDescent="0.45">
      <c r="A38" s="17" t="s">
        <v>220</v>
      </c>
      <c r="B38" s="41"/>
      <c r="C38" s="41"/>
      <c r="D38" s="41"/>
      <c r="E38" s="131"/>
      <c r="F38" s="56"/>
    </row>
    <row r="39" spans="1:6" s="47" customFormat="1" x14ac:dyDescent="0.45">
      <c r="A39" s="30" t="s">
        <v>170</v>
      </c>
      <c r="B39" s="41"/>
      <c r="C39" s="41"/>
      <c r="D39" s="41"/>
      <c r="E39" s="131"/>
      <c r="F39" s="56"/>
    </row>
    <row r="40" spans="1:6" s="47" customFormat="1" ht="17.5" x14ac:dyDescent="0.45">
      <c r="A40" s="51" t="s">
        <v>171</v>
      </c>
      <c r="B40" s="43">
        <f>SUM(B41:B51)</f>
        <v>0</v>
      </c>
      <c r="C40" s="43">
        <f>SUM(C41:C51)</f>
        <v>0</v>
      </c>
      <c r="D40" s="43">
        <f>SUM(D41:D51)</f>
        <v>0</v>
      </c>
      <c r="E40" s="131"/>
      <c r="F40" s="56"/>
    </row>
    <row r="41" spans="1:6" s="47" customFormat="1" x14ac:dyDescent="0.45">
      <c r="A41" s="17" t="s">
        <v>172</v>
      </c>
      <c r="B41" s="41"/>
      <c r="C41" s="41"/>
      <c r="D41" s="41"/>
      <c r="E41" s="131"/>
      <c r="F41" s="56"/>
    </row>
    <row r="42" spans="1:6" s="47" customFormat="1" x14ac:dyDescent="0.45">
      <c r="A42" s="17" t="s">
        <v>173</v>
      </c>
      <c r="B42" s="41"/>
      <c r="C42" s="41"/>
      <c r="D42" s="41"/>
      <c r="E42" s="131"/>
      <c r="F42" s="56"/>
    </row>
    <row r="43" spans="1:6" s="47" customFormat="1" ht="34" x14ac:dyDescent="0.45">
      <c r="A43" s="17" t="s">
        <v>211</v>
      </c>
      <c r="B43" s="41"/>
      <c r="C43" s="41"/>
      <c r="D43" s="41"/>
      <c r="E43" s="131"/>
      <c r="F43" s="56"/>
    </row>
    <row r="44" spans="1:6" s="47" customFormat="1" ht="34" x14ac:dyDescent="0.45">
      <c r="A44" s="17" t="s">
        <v>212</v>
      </c>
      <c r="B44" s="41"/>
      <c r="C44" s="41"/>
      <c r="D44" s="41"/>
      <c r="E44" s="131"/>
      <c r="F44" s="56"/>
    </row>
    <row r="45" spans="1:6" s="47" customFormat="1" x14ac:dyDescent="0.45">
      <c r="A45" s="17" t="s">
        <v>213</v>
      </c>
      <c r="B45" s="41"/>
      <c r="C45" s="41"/>
      <c r="D45" s="41"/>
      <c r="E45" s="131"/>
      <c r="F45" s="56"/>
    </row>
    <row r="46" spans="1:6" s="47" customFormat="1" ht="34" x14ac:dyDescent="0.45">
      <c r="A46" s="17" t="s">
        <v>214</v>
      </c>
      <c r="B46" s="41"/>
      <c r="C46" s="41"/>
      <c r="D46" s="41"/>
      <c r="E46" s="131"/>
      <c r="F46" s="56"/>
    </row>
    <row r="47" spans="1:6" s="47" customFormat="1" x14ac:dyDescent="0.45">
      <c r="A47" s="17" t="s">
        <v>215</v>
      </c>
      <c r="B47" s="41"/>
      <c r="C47" s="41"/>
      <c r="D47" s="41"/>
      <c r="E47" s="131"/>
      <c r="F47" s="56"/>
    </row>
    <row r="48" spans="1:6" s="47" customFormat="1" x14ac:dyDescent="0.45">
      <c r="A48" s="17" t="s">
        <v>216</v>
      </c>
      <c r="B48" s="41"/>
      <c r="C48" s="41"/>
      <c r="D48" s="41"/>
      <c r="E48" s="131"/>
      <c r="F48" s="56"/>
    </row>
    <row r="49" spans="1:6" s="47" customFormat="1" x14ac:dyDescent="0.45">
      <c r="A49" s="17" t="s">
        <v>217</v>
      </c>
      <c r="B49" s="41"/>
      <c r="C49" s="41"/>
      <c r="D49" s="41"/>
      <c r="E49" s="131"/>
      <c r="F49" s="56"/>
    </row>
    <row r="50" spans="1:6" s="47" customFormat="1" x14ac:dyDescent="0.45">
      <c r="A50" s="17" t="s">
        <v>218</v>
      </c>
      <c r="B50" s="41"/>
      <c r="C50" s="41"/>
      <c r="D50" s="41"/>
      <c r="E50" s="131"/>
      <c r="F50" s="56"/>
    </row>
    <row r="51" spans="1:6" s="47" customFormat="1" x14ac:dyDescent="0.45">
      <c r="A51" s="17" t="s">
        <v>219</v>
      </c>
      <c r="B51" s="41"/>
      <c r="C51" s="41"/>
      <c r="D51" s="41"/>
      <c r="E51" s="131"/>
      <c r="F51" s="56"/>
    </row>
    <row r="52" spans="1:6" s="47" customFormat="1" x14ac:dyDescent="0.45">
      <c r="A52" s="30" t="s">
        <v>174</v>
      </c>
      <c r="B52" s="41"/>
      <c r="C52" s="41"/>
      <c r="D52" s="41"/>
      <c r="E52" s="131"/>
      <c r="F52" s="56"/>
    </row>
    <row r="53" spans="1:6" ht="17.5" x14ac:dyDescent="0.5">
      <c r="A53" s="51" t="s">
        <v>201</v>
      </c>
      <c r="B53" s="43">
        <f>SUM(B37:B39,B41:B52)</f>
        <v>0</v>
      </c>
      <c r="C53" s="43">
        <f>SUM(C37:C39,C41:C52)</f>
        <v>0</v>
      </c>
      <c r="D53" s="43">
        <f>SUM(D37:D39,D41:D52)</f>
        <v>0</v>
      </c>
      <c r="E53" s="131"/>
    </row>
    <row r="55" spans="1:6" x14ac:dyDescent="0.5">
      <c r="A55" s="14" t="s">
        <v>15</v>
      </c>
    </row>
    <row r="56" spans="1:6" x14ac:dyDescent="0.5">
      <c r="A56" s="14" t="s">
        <v>226</v>
      </c>
    </row>
  </sheetData>
  <sheetProtection algorithmName="SHA-512" hashValue="er5qrswafl/EGGlxHTJWFcqHIrsyTnBKLZlf/9C/ZSwDF1WK9fwHooByJUUcxmceML3ior+fMVSp0KtDa6ZU4Q==" saltValue="u0/4tsv28ESaQbOBAgp+Jg==" spinCount="100000" sheet="1" objects="1" scenarios="1" formatColumns="0" formatRows="0"/>
  <mergeCells count="5">
    <mergeCell ref="B7:C7"/>
    <mergeCell ref="D7:E7"/>
    <mergeCell ref="B33:C33"/>
    <mergeCell ref="F7:F9"/>
    <mergeCell ref="E33:E3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BB030-83BA-4162-B553-30BEE2C5138D}">
  <sheetPr>
    <pageSetUpPr fitToPage="1"/>
  </sheetPr>
  <dimension ref="A1:F48"/>
  <sheetViews>
    <sheetView showGridLines="0" zoomScale="85" zoomScaleNormal="85" workbookViewId="0">
      <selection activeCell="B3" sqref="B3"/>
    </sheetView>
  </sheetViews>
  <sheetFormatPr defaultColWidth="38.5" defaultRowHeight="17.5" x14ac:dyDescent="0.45"/>
  <cols>
    <col min="1" max="1" width="100.83203125" style="9" customWidth="1"/>
    <col min="2" max="2" width="32.08203125" style="9" customWidth="1"/>
    <col min="3" max="3" width="37.08203125" style="9" customWidth="1"/>
    <col min="4" max="4" width="32.5" style="9" customWidth="1"/>
    <col min="5" max="5" width="7.58203125" style="9" customWidth="1"/>
    <col min="6" max="6" width="42.33203125" style="9" customWidth="1"/>
    <col min="7" max="7" width="26" style="9" customWidth="1"/>
    <col min="8" max="16384" width="38.5" style="9"/>
  </cols>
  <sheetData>
    <row r="1" spans="1:6" x14ac:dyDescent="0.45">
      <c r="A1" s="9" t="str" cm="1">
        <f t="array" aca="1" ref="A1" ca="1">"แบบรายงาน เรื่องการจัดทำนโยบายการประกอบธุรกิจอื่น"&amp;" (รายงาน "&amp;MID(CELL("filename",A1),FIND("]",CELL("filename",A1))+1,255)&amp;")"</f>
        <v>แบบรายงาน เรื่องการจัดทำนโยบายการประกอบธุรกิจอื่น (รายงาน R1_POLI (4))</v>
      </c>
    </row>
    <row r="2" spans="1:6" x14ac:dyDescent="0.45">
      <c r="A2" s="9" t="s">
        <v>0</v>
      </c>
      <c r="B2" s="53"/>
    </row>
    <row r="3" spans="1:6" x14ac:dyDescent="0.45">
      <c r="A3" s="9" t="s">
        <v>1</v>
      </c>
      <c r="B3" s="54"/>
      <c r="C3" s="61"/>
      <c r="D3" s="61"/>
    </row>
    <row r="4" spans="1:6" x14ac:dyDescent="0.45">
      <c r="A4" s="9" t="s">
        <v>231</v>
      </c>
      <c r="B4" s="55"/>
      <c r="C4" s="61"/>
      <c r="D4" s="61"/>
    </row>
    <row r="5" spans="1:6" x14ac:dyDescent="0.45">
      <c r="B5" s="61"/>
      <c r="C5" s="61"/>
      <c r="D5" s="61"/>
    </row>
    <row r="6" spans="1:6" s="56" customFormat="1" x14ac:dyDescent="0.45">
      <c r="A6" s="62" t="s">
        <v>180</v>
      </c>
    </row>
    <row r="7" spans="1:6" x14ac:dyDescent="0.45">
      <c r="A7" s="63"/>
      <c r="B7" s="64" t="s">
        <v>2</v>
      </c>
      <c r="C7" s="64" t="s">
        <v>3</v>
      </c>
      <c r="D7" s="64" t="s">
        <v>4</v>
      </c>
      <c r="F7" s="56"/>
    </row>
    <row r="8" spans="1:6" x14ac:dyDescent="0.45">
      <c r="A8" s="65" t="s">
        <v>45</v>
      </c>
      <c r="B8" s="66"/>
      <c r="C8" s="66"/>
      <c r="D8" s="57" t="s">
        <v>6</v>
      </c>
      <c r="F8" s="56"/>
    </row>
    <row r="9" spans="1:6" x14ac:dyDescent="0.45">
      <c r="A9" s="17" t="s">
        <v>232</v>
      </c>
      <c r="B9" s="58"/>
      <c r="C9" s="66"/>
      <c r="D9" s="66"/>
    </row>
    <row r="10" spans="1:6" x14ac:dyDescent="0.45">
      <c r="A10" s="17" t="s">
        <v>259</v>
      </c>
      <c r="B10" s="58"/>
      <c r="C10" s="66"/>
      <c r="D10" s="66"/>
    </row>
    <row r="11" spans="1:6" x14ac:dyDescent="0.45">
      <c r="E11" s="67"/>
    </row>
    <row r="12" spans="1:6" x14ac:dyDescent="0.45">
      <c r="A12" s="63"/>
      <c r="B12" s="64" t="s">
        <v>2</v>
      </c>
      <c r="C12" s="64" t="s">
        <v>3</v>
      </c>
      <c r="D12" s="64" t="s">
        <v>4</v>
      </c>
      <c r="E12" s="67"/>
      <c r="F12" s="56"/>
    </row>
    <row r="13" spans="1:6" x14ac:dyDescent="0.45">
      <c r="A13" s="65" t="s">
        <v>46</v>
      </c>
      <c r="B13" s="58"/>
      <c r="C13" s="68"/>
      <c r="D13" s="57" t="s">
        <v>6</v>
      </c>
      <c r="F13" s="56"/>
    </row>
    <row r="14" spans="1:6" x14ac:dyDescent="0.45">
      <c r="A14" s="17" t="s">
        <v>260</v>
      </c>
      <c r="B14" s="58"/>
      <c r="C14" s="59" t="s">
        <v>178</v>
      </c>
      <c r="D14" s="68"/>
      <c r="F14" s="69"/>
    </row>
    <row r="15" spans="1:6" x14ac:dyDescent="0.45">
      <c r="A15" s="17" t="s">
        <v>261</v>
      </c>
      <c r="B15" s="58"/>
      <c r="C15" s="58" t="s">
        <v>9</v>
      </c>
      <c r="D15" s="68"/>
      <c r="F15" s="69"/>
    </row>
    <row r="16" spans="1:6" x14ac:dyDescent="0.45">
      <c r="A16" s="17" t="s">
        <v>262</v>
      </c>
      <c r="B16" s="58"/>
      <c r="C16" s="58" t="s">
        <v>9</v>
      </c>
      <c r="D16" s="68"/>
      <c r="F16" s="69"/>
    </row>
    <row r="17" spans="1:6" x14ac:dyDescent="0.45">
      <c r="A17" s="17" t="s">
        <v>263</v>
      </c>
      <c r="B17" s="58"/>
      <c r="C17" s="58" t="s">
        <v>9</v>
      </c>
      <c r="D17" s="68"/>
      <c r="F17" s="69"/>
    </row>
    <row r="18" spans="1:6" x14ac:dyDescent="0.45">
      <c r="A18" s="17" t="s">
        <v>264</v>
      </c>
      <c r="B18" s="58"/>
      <c r="C18" s="58" t="s">
        <v>9</v>
      </c>
      <c r="D18" s="68"/>
      <c r="F18" s="69"/>
    </row>
    <row r="19" spans="1:6" x14ac:dyDescent="0.45">
      <c r="A19" s="17" t="s">
        <v>265</v>
      </c>
      <c r="B19" s="58"/>
      <c r="C19" s="58" t="s">
        <v>9</v>
      </c>
      <c r="D19" s="68"/>
      <c r="F19" s="69"/>
    </row>
    <row r="20" spans="1:6" x14ac:dyDescent="0.45">
      <c r="A20" s="22"/>
      <c r="B20" s="70"/>
      <c r="C20" s="71"/>
      <c r="D20" s="70"/>
    </row>
    <row r="21" spans="1:6" x14ac:dyDescent="0.45">
      <c r="A21" s="9" t="s">
        <v>47</v>
      </c>
      <c r="B21" s="60"/>
      <c r="C21" s="61" t="s">
        <v>12</v>
      </c>
      <c r="D21" s="70"/>
    </row>
    <row r="22" spans="1:6" x14ac:dyDescent="0.45">
      <c r="A22" s="9" t="s">
        <v>13</v>
      </c>
      <c r="B22" s="129"/>
      <c r="C22" s="61" t="s">
        <v>14</v>
      </c>
    </row>
    <row r="23" spans="1:6" x14ac:dyDescent="0.45">
      <c r="B23" s="56"/>
    </row>
    <row r="24" spans="1:6" x14ac:dyDescent="0.45">
      <c r="A24" s="62" t="s">
        <v>179</v>
      </c>
      <c r="B24" s="56"/>
    </row>
    <row r="25" spans="1:6" ht="35" x14ac:dyDescent="0.45">
      <c r="A25" s="63" t="s">
        <v>48</v>
      </c>
      <c r="B25" s="64" t="s">
        <v>2</v>
      </c>
      <c r="C25" s="64" t="s">
        <v>49</v>
      </c>
      <c r="D25" s="64" t="s">
        <v>50</v>
      </c>
    </row>
    <row r="26" spans="1:6" s="56" customFormat="1" ht="17" x14ac:dyDescent="0.45">
      <c r="A26" s="17" t="s">
        <v>51</v>
      </c>
      <c r="B26" s="58"/>
      <c r="C26" s="58"/>
      <c r="D26" s="58" t="s">
        <v>52</v>
      </c>
    </row>
    <row r="27" spans="1:6" s="56" customFormat="1" ht="17" x14ac:dyDescent="0.45">
      <c r="A27" s="17" t="s">
        <v>53</v>
      </c>
      <c r="B27" s="58"/>
      <c r="C27" s="58"/>
      <c r="D27" s="58" t="s">
        <v>52</v>
      </c>
    </row>
    <row r="28" spans="1:6" s="56" customFormat="1" ht="17" x14ac:dyDescent="0.45">
      <c r="A28" s="17" t="s">
        <v>54</v>
      </c>
      <c r="B28" s="58"/>
      <c r="C28" s="58"/>
      <c r="D28" s="58" t="s">
        <v>52</v>
      </c>
    </row>
    <row r="29" spans="1:6" s="56" customFormat="1" ht="34" x14ac:dyDescent="0.45">
      <c r="A29" s="17" t="s">
        <v>183</v>
      </c>
      <c r="B29" s="58"/>
      <c r="C29" s="58"/>
      <c r="D29" s="58" t="s">
        <v>52</v>
      </c>
    </row>
    <row r="30" spans="1:6" s="56" customFormat="1" ht="17" x14ac:dyDescent="0.45">
      <c r="A30" s="17" t="s">
        <v>184</v>
      </c>
      <c r="B30" s="58"/>
      <c r="C30" s="58"/>
      <c r="D30" s="58" t="s">
        <v>52</v>
      </c>
    </row>
    <row r="31" spans="1:6" s="56" customFormat="1" ht="34" x14ac:dyDescent="0.45">
      <c r="A31" s="17" t="s">
        <v>185</v>
      </c>
      <c r="B31" s="58"/>
      <c r="C31" s="58"/>
      <c r="D31" s="58" t="s">
        <v>52</v>
      </c>
    </row>
    <row r="32" spans="1:6" s="56" customFormat="1" ht="34" x14ac:dyDescent="0.45">
      <c r="A32" s="17" t="s">
        <v>193</v>
      </c>
      <c r="B32" s="58"/>
      <c r="C32" s="58"/>
      <c r="D32" s="58" t="s">
        <v>52</v>
      </c>
    </row>
    <row r="33" spans="1:4" s="56" customFormat="1" ht="17" x14ac:dyDescent="0.45">
      <c r="A33" s="17" t="s">
        <v>186</v>
      </c>
      <c r="B33" s="58"/>
      <c r="C33" s="58"/>
      <c r="D33" s="58" t="s">
        <v>52</v>
      </c>
    </row>
    <row r="34" spans="1:4" s="56" customFormat="1" ht="34" x14ac:dyDescent="0.45">
      <c r="A34" s="17" t="s">
        <v>194</v>
      </c>
      <c r="B34" s="58"/>
      <c r="C34" s="58"/>
      <c r="D34" s="58" t="s">
        <v>52</v>
      </c>
    </row>
    <row r="35" spans="1:4" s="56" customFormat="1" ht="34" x14ac:dyDescent="0.45">
      <c r="A35" s="17" t="s">
        <v>187</v>
      </c>
      <c r="B35" s="58"/>
      <c r="C35" s="58"/>
      <c r="D35" s="58" t="s">
        <v>52</v>
      </c>
    </row>
    <row r="36" spans="1:4" s="56" customFormat="1" ht="17" x14ac:dyDescent="0.45">
      <c r="A36" s="17" t="s">
        <v>188</v>
      </c>
      <c r="B36" s="58"/>
      <c r="C36" s="58"/>
      <c r="D36" s="58" t="s">
        <v>52</v>
      </c>
    </row>
    <row r="37" spans="1:4" s="56" customFormat="1" ht="17" x14ac:dyDescent="0.45">
      <c r="A37" s="17" t="s">
        <v>189</v>
      </c>
      <c r="B37" s="58"/>
      <c r="C37" s="58"/>
      <c r="D37" s="58" t="s">
        <v>52</v>
      </c>
    </row>
    <row r="38" spans="1:4" s="56" customFormat="1" ht="17" x14ac:dyDescent="0.45">
      <c r="A38" s="17" t="s">
        <v>190</v>
      </c>
      <c r="B38" s="58"/>
      <c r="C38" s="58"/>
      <c r="D38" s="58" t="s">
        <v>52</v>
      </c>
    </row>
    <row r="39" spans="1:4" s="56" customFormat="1" ht="17" x14ac:dyDescent="0.45">
      <c r="A39" s="17" t="s">
        <v>191</v>
      </c>
      <c r="B39" s="58"/>
      <c r="C39" s="58"/>
      <c r="D39" s="58" t="s">
        <v>52</v>
      </c>
    </row>
    <row r="40" spans="1:4" s="56" customFormat="1" ht="17" x14ac:dyDescent="0.45">
      <c r="A40" s="17" t="s">
        <v>192</v>
      </c>
      <c r="B40" s="58"/>
      <c r="C40" s="58"/>
      <c r="D40" s="58" t="s">
        <v>52</v>
      </c>
    </row>
    <row r="42" spans="1:4" x14ac:dyDescent="0.45">
      <c r="A42" s="62" t="s">
        <v>55</v>
      </c>
    </row>
    <row r="43" spans="1:4" x14ac:dyDescent="0.45">
      <c r="A43" s="56" t="s">
        <v>16</v>
      </c>
    </row>
    <row r="44" spans="1:4" x14ac:dyDescent="0.45">
      <c r="A44" s="56" t="s">
        <v>17</v>
      </c>
    </row>
    <row r="45" spans="1:4" x14ac:dyDescent="0.45">
      <c r="A45" s="56" t="s">
        <v>56</v>
      </c>
    </row>
    <row r="46" spans="1:4" x14ac:dyDescent="0.45">
      <c r="A46" s="72" t="s">
        <v>21</v>
      </c>
    </row>
    <row r="47" spans="1:4" x14ac:dyDescent="0.45">
      <c r="A47" s="56" t="s">
        <v>22</v>
      </c>
    </row>
    <row r="48" spans="1:4" x14ac:dyDescent="0.45">
      <c r="A48" s="56" t="s">
        <v>222</v>
      </c>
    </row>
  </sheetData>
  <sheetProtection algorithmName="SHA-512" hashValue="bwBK3X7/FZ4VH73ioXk0cPYVr/xFHqQ4MEhzFhFtilR+ZOTOsGG5BPkbEeDPPJju/gVeyrjN8KI/jurlpys5uw==" saltValue="oZWfT1chB8GisMQeMITGbA==" spinCount="100000" sheet="1" objects="1" scenarios="1" formatColumns="0" formatRows="0"/>
  <conditionalFormatting sqref="B9:B10 B13:B19">
    <cfRule type="cellIs" dxfId="14" priority="3" operator="equal">
      <formula>#REF!</formula>
    </cfRule>
  </conditionalFormatting>
  <conditionalFormatting sqref="B26:C40">
    <cfRule type="cellIs" dxfId="12" priority="1" operator="equal">
      <formula>#REF!</formula>
    </cfRule>
  </conditionalFormatting>
  <dataValidations count="3">
    <dataValidation type="list" allowBlank="1" showInputMessage="1" showErrorMessage="1" sqref="B9:B10 B13:B20 B26:B40" xr:uid="{C79A45AC-734D-4CF3-9367-037251B4ED80}">
      <formula1>"ใช่,ไม่ใช่"</formula1>
    </dataValidation>
    <dataValidation type="list" allowBlank="1" showInputMessage="1" showErrorMessage="1" sqref="B21" xr:uid="{14FBCA29-71AD-4561-9E55-943D18E3943C}">
      <formula1>"เดือนละ 1 ครั้ง,ไตรมาสละ 1 ครั้ง,อย่างน้อยปีละ 1 ครั้ง"</formula1>
    </dataValidation>
    <dataValidation type="list" allowBlank="1" showInputMessage="1" showErrorMessage="1" sqref="C26:C40" xr:uid="{450DF871-37D3-446F-AFA5-A5956EBB2EBA}">
      <formula1>#REF!</formula1>
    </dataValidation>
  </dataValidations>
  <pageMargins left="0.7" right="0.7" top="0.75" bottom="0.75" header="0.3" footer="0.3"/>
  <pageSetup paperSize="9" scale="57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" operator="containsText" id="{2D2B68B9-1D5C-462D-ABCA-AF75B93E6C17}">
            <xm:f>NOT(ISERROR(SEARCH(#REF!,B21)))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B21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EE5DD-0704-4490-AF02-A9639B7B5C4B}">
  <sheetPr>
    <pageSetUpPr fitToPage="1"/>
  </sheetPr>
  <dimension ref="A1:F32"/>
  <sheetViews>
    <sheetView showGridLines="0" zoomScaleNormal="100" workbookViewId="0">
      <selection activeCell="A7" sqref="A7"/>
    </sheetView>
  </sheetViews>
  <sheetFormatPr defaultColWidth="38.5" defaultRowHeight="17.5" x14ac:dyDescent="0.45"/>
  <cols>
    <col min="1" max="1" width="117.33203125" style="9" customWidth="1"/>
    <col min="2" max="2" width="32.08203125" style="9" customWidth="1"/>
    <col min="3" max="3" width="41.08203125" style="9" customWidth="1"/>
    <col min="4" max="4" width="32.5" style="9" customWidth="1"/>
    <col min="5" max="5" width="26" style="9" customWidth="1"/>
    <col min="6" max="6" width="38.5" style="9"/>
    <col min="7" max="7" width="26" style="9" customWidth="1"/>
    <col min="8" max="16384" width="38.5" style="9"/>
  </cols>
  <sheetData>
    <row r="1" spans="1:6" x14ac:dyDescent="0.45">
      <c r="A1" s="9" t="str" cm="1">
        <f t="array" aca="1" ref="A1" ca="1">"แบบรายงาน แบบรายงาน เรื่องการจัดทำระเบียบวิธีปฏิบัติเกี่ยวกับการลงทุน"&amp;" (รายงาน "&amp;MID(CELL("filename",A1),FIND("]",CELL("filename",A1))+1,255)&amp;")"</f>
        <v>แบบรายงาน แบบรายงาน เรื่องการจัดทำระเบียบวิธีปฏิบัติเกี่ยวกับการลงทุน (รายงาน R1_PRCD)</v>
      </c>
      <c r="B1" s="126"/>
    </row>
    <row r="2" spans="1:6" x14ac:dyDescent="0.45">
      <c r="A2" s="9" t="s">
        <v>0</v>
      </c>
      <c r="B2" s="53"/>
    </row>
    <row r="3" spans="1:6" x14ac:dyDescent="0.45">
      <c r="A3" s="9" t="s">
        <v>1</v>
      </c>
      <c r="B3" s="54"/>
      <c r="C3" s="61"/>
      <c r="D3" s="61"/>
    </row>
    <row r="4" spans="1:6" s="56" customFormat="1" ht="17" x14ac:dyDescent="0.45"/>
    <row r="5" spans="1:6" x14ac:dyDescent="0.45">
      <c r="A5" s="127"/>
      <c r="B5" s="85" t="s">
        <v>2</v>
      </c>
      <c r="C5" s="85" t="s">
        <v>3</v>
      </c>
      <c r="D5" s="85" t="s">
        <v>4</v>
      </c>
      <c r="F5" s="56"/>
    </row>
    <row r="6" spans="1:6" x14ac:dyDescent="0.45">
      <c r="A6" s="65" t="s">
        <v>40</v>
      </c>
      <c r="B6" s="66"/>
      <c r="C6" s="66"/>
      <c r="D6" s="58" t="s">
        <v>6</v>
      </c>
      <c r="F6" s="56"/>
    </row>
    <row r="7" spans="1:6" x14ac:dyDescent="0.45">
      <c r="A7" s="17" t="s">
        <v>232</v>
      </c>
      <c r="B7" s="58"/>
      <c r="C7" s="66"/>
      <c r="D7" s="66"/>
    </row>
    <row r="8" spans="1:6" ht="34" x14ac:dyDescent="0.45">
      <c r="A8" s="17" t="s">
        <v>266</v>
      </c>
      <c r="B8" s="58"/>
      <c r="C8" s="66"/>
      <c r="D8" s="66"/>
    </row>
    <row r="9" spans="1:6" s="56" customFormat="1" ht="32.15" customHeight="1" x14ac:dyDescent="0.45"/>
    <row r="10" spans="1:6" x14ac:dyDescent="0.45">
      <c r="A10" s="127"/>
      <c r="B10" s="85" t="s">
        <v>2</v>
      </c>
      <c r="C10" s="85" t="s">
        <v>3</v>
      </c>
      <c r="D10" s="85" t="s">
        <v>4</v>
      </c>
    </row>
    <row r="11" spans="1:6" x14ac:dyDescent="0.45">
      <c r="A11" s="65" t="s">
        <v>41</v>
      </c>
      <c r="B11" s="128"/>
      <c r="C11" s="128"/>
      <c r="D11" s="58" t="s">
        <v>6</v>
      </c>
    </row>
    <row r="12" spans="1:6" x14ac:dyDescent="0.45">
      <c r="A12" s="17" t="s">
        <v>267</v>
      </c>
      <c r="B12" s="58"/>
      <c r="C12" s="58" t="s">
        <v>9</v>
      </c>
      <c r="D12" s="68"/>
    </row>
    <row r="13" spans="1:6" x14ac:dyDescent="0.45">
      <c r="A13" s="17" t="s">
        <v>268</v>
      </c>
      <c r="B13" s="58"/>
      <c r="C13" s="58" t="s">
        <v>9</v>
      </c>
      <c r="D13" s="68"/>
    </row>
    <row r="14" spans="1:6" x14ac:dyDescent="0.45">
      <c r="A14" s="17" t="s">
        <v>269</v>
      </c>
      <c r="B14" s="58"/>
      <c r="C14" s="58" t="s">
        <v>9</v>
      </c>
      <c r="D14" s="68"/>
    </row>
    <row r="15" spans="1:6" x14ac:dyDescent="0.45">
      <c r="A15" s="17" t="s">
        <v>270</v>
      </c>
      <c r="B15" s="58"/>
      <c r="C15" s="68"/>
      <c r="D15" s="68"/>
    </row>
    <row r="16" spans="1:6" x14ac:dyDescent="0.45">
      <c r="A16" s="39" t="s">
        <v>273</v>
      </c>
      <c r="B16" s="58"/>
      <c r="C16" s="58" t="s">
        <v>42</v>
      </c>
      <c r="D16" s="68"/>
    </row>
    <row r="17" spans="1:4" x14ac:dyDescent="0.45">
      <c r="A17" s="39" t="s">
        <v>274</v>
      </c>
      <c r="B17" s="58"/>
      <c r="C17" s="58" t="s">
        <v>42</v>
      </c>
      <c r="D17" s="68"/>
    </row>
    <row r="18" spans="1:4" x14ac:dyDescent="0.45">
      <c r="A18" s="39" t="s">
        <v>275</v>
      </c>
      <c r="B18" s="58"/>
      <c r="C18" s="58" t="s">
        <v>42</v>
      </c>
      <c r="D18" s="68"/>
    </row>
    <row r="19" spans="1:4" x14ac:dyDescent="0.45">
      <c r="A19" s="17" t="s">
        <v>271</v>
      </c>
      <c r="B19" s="58"/>
      <c r="C19" s="58" t="s">
        <v>9</v>
      </c>
      <c r="D19" s="68"/>
    </row>
    <row r="20" spans="1:4" x14ac:dyDescent="0.45">
      <c r="A20" s="17" t="s">
        <v>272</v>
      </c>
      <c r="B20" s="58"/>
      <c r="C20" s="58" t="s">
        <v>9</v>
      </c>
      <c r="D20" s="68"/>
    </row>
    <row r="21" spans="1:4" x14ac:dyDescent="0.45">
      <c r="B21" s="56"/>
      <c r="C21" s="61"/>
      <c r="D21" s="61"/>
    </row>
    <row r="22" spans="1:4" ht="62.25" customHeight="1" x14ac:dyDescent="0.45">
      <c r="A22" s="9" t="s">
        <v>43</v>
      </c>
      <c r="B22" s="60"/>
      <c r="C22" s="69" t="s">
        <v>182</v>
      </c>
      <c r="D22" s="61"/>
    </row>
    <row r="23" spans="1:4" ht="20.25" customHeight="1" x14ac:dyDescent="0.45">
      <c r="A23" s="9" t="s">
        <v>44</v>
      </c>
      <c r="B23" s="54"/>
      <c r="C23" s="69" t="s">
        <v>181</v>
      </c>
      <c r="D23" s="61"/>
    </row>
    <row r="24" spans="1:4" x14ac:dyDescent="0.45">
      <c r="A24" s="22"/>
      <c r="B24" s="88"/>
      <c r="C24" s="88"/>
      <c r="D24" s="88"/>
    </row>
    <row r="25" spans="1:4" x14ac:dyDescent="0.45">
      <c r="A25" s="9" t="s">
        <v>15</v>
      </c>
    </row>
    <row r="26" spans="1:4" s="56" customFormat="1" ht="17" x14ac:dyDescent="0.45">
      <c r="A26" s="56" t="s">
        <v>16</v>
      </c>
    </row>
    <row r="27" spans="1:4" s="56" customFormat="1" ht="17" x14ac:dyDescent="0.45">
      <c r="A27" s="56" t="s">
        <v>17</v>
      </c>
    </row>
    <row r="28" spans="1:4" s="56" customFormat="1" ht="17" x14ac:dyDescent="0.45">
      <c r="A28" s="56" t="s">
        <v>18</v>
      </c>
    </row>
    <row r="29" spans="1:4" s="56" customFormat="1" ht="17" x14ac:dyDescent="0.45">
      <c r="A29" s="72" t="s">
        <v>21</v>
      </c>
    </row>
    <row r="30" spans="1:4" s="56" customFormat="1" ht="17" x14ac:dyDescent="0.45">
      <c r="A30" s="56" t="s">
        <v>22</v>
      </c>
    </row>
    <row r="31" spans="1:4" x14ac:dyDescent="0.45">
      <c r="A31" s="56"/>
      <c r="C31" s="25"/>
      <c r="D31" s="25"/>
    </row>
    <row r="32" spans="1:4" x14ac:dyDescent="0.45">
      <c r="A32" s="22"/>
    </row>
  </sheetData>
  <sheetProtection algorithmName="SHA-512" hashValue="8ONFij5cNOp5OCuZXOkZt4E3nkWG/87uBqJvdxik4pBICDEZks0LHEunskB7vgfkWqAzJiKvWOaXByv/vPNP6g==" saltValue="dSQ1oFBrsrI/J4ivgH0e6w==" spinCount="100000" sheet="1" formatColumns="0" formatRows="0"/>
  <conditionalFormatting sqref="B7:B8 B12:B20">
    <cfRule type="cellIs" dxfId="11" priority="1" operator="equal">
      <formula>#REF!</formula>
    </cfRule>
  </conditionalFormatting>
  <dataValidations count="3">
    <dataValidation type="list" allowBlank="1" showInputMessage="1" showErrorMessage="1" sqref="B22" xr:uid="{FB1F02F1-21A5-4A32-95B1-CA159C9CB29C}">
      <formula1>"เดือนละ 1 ครั้ง,ไตรมาสละ 1 ครั้ง,อย่างน้อยปีละ 1 ครั้ง"</formula1>
    </dataValidation>
    <dataValidation type="list" allowBlank="1" showInputMessage="1" showErrorMessage="1" sqref="B12:B20 B7:B8" xr:uid="{D7ED9489-7BE3-4AD9-9D92-DCE7B2CD219D}">
      <formula1>"ใช่,ไม่ใช่"</formula1>
    </dataValidation>
    <dataValidation type="list" allowBlank="1" showInputMessage="1" showErrorMessage="1" sqref="C16:C18" xr:uid="{40284792-DC85-4A5C-93F2-B1F499E52273}">
      <formula1>#REF!</formula1>
    </dataValidation>
  </dataValidations>
  <pageMargins left="0.7" right="0.7" top="0.75" bottom="0.75" header="0.3" footer="0.3"/>
  <pageSetup paperSize="9" scale="57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" operator="containsText" id="{7DE78F4F-F099-4BD9-ACD6-C67FE8007D4F}">
            <xm:f>NOT(ISERROR(SEARCH(#REF!,B22)))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B22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F8564-7846-427C-AC89-84FCD329E510}">
  <sheetPr>
    <pageSetUpPr fitToPage="1"/>
  </sheetPr>
  <dimension ref="A1:L63"/>
  <sheetViews>
    <sheetView showGridLines="0" zoomScale="85" zoomScaleNormal="85" workbookViewId="0">
      <selection activeCell="A52" sqref="A52:E52"/>
    </sheetView>
  </sheetViews>
  <sheetFormatPr defaultColWidth="8.08203125" defaultRowHeight="18" customHeight="1" x14ac:dyDescent="0.45"/>
  <cols>
    <col min="1" max="1" width="38.6640625" style="73" customWidth="1"/>
    <col min="2" max="2" width="21.08203125" style="73" customWidth="1"/>
    <col min="3" max="3" width="31.6640625" style="73" customWidth="1"/>
    <col min="4" max="12" width="12.08203125" style="73" customWidth="1"/>
    <col min="13" max="16384" width="8.08203125" style="73"/>
  </cols>
  <sheetData>
    <row r="1" spans="1:9" ht="18" customHeight="1" x14ac:dyDescent="0.45">
      <c r="A1" s="9" t="str" cm="1">
        <f t="array" aca="1" ref="A1" ca="1">"แบบฟอร์มรายชื่อและคุณสมบัติของผู้ที่รับผิดชอบดูแลหน่วยงานการลงทุน"&amp;" (รายงาน "&amp;MID(CELL("filename",A1),FIND("]",CELL("filename",A1))+1,255)&amp;")"</f>
        <v>แบบฟอร์มรายชื่อและคุณสมบัติของผู้ที่รับผิดชอบดูแลหน่วยงานการลงทุน (รายงาน R1_HEAD)</v>
      </c>
      <c r="C1" s="74"/>
      <c r="F1" s="56"/>
      <c r="I1" s="56"/>
    </row>
    <row r="3" spans="1:9" ht="18" customHeight="1" x14ac:dyDescent="0.45">
      <c r="A3" s="74" t="s">
        <v>0</v>
      </c>
      <c r="B3" s="78"/>
    </row>
    <row r="4" spans="1:9" ht="18" customHeight="1" x14ac:dyDescent="0.45">
      <c r="A4" s="74" t="s">
        <v>57</v>
      </c>
      <c r="B4" s="78"/>
    </row>
    <row r="5" spans="1:9" ht="18" customHeight="1" x14ac:dyDescent="0.45">
      <c r="A5" s="74" t="s">
        <v>58</v>
      </c>
      <c r="B5" s="78"/>
    </row>
    <row r="6" spans="1:9" ht="18" customHeight="1" x14ac:dyDescent="0.45">
      <c r="A6" s="73" t="s">
        <v>59</v>
      </c>
    </row>
    <row r="8" spans="1:9" ht="18" customHeight="1" x14ac:dyDescent="0.45">
      <c r="A8" s="75" t="s">
        <v>60</v>
      </c>
    </row>
    <row r="9" spans="1:9" ht="18" customHeight="1" x14ac:dyDescent="0.45">
      <c r="A9" s="73" t="s">
        <v>61</v>
      </c>
      <c r="B9" s="79"/>
    </row>
    <row r="10" spans="1:9" ht="18" customHeight="1" x14ac:dyDescent="0.45">
      <c r="A10" s="73" t="s">
        <v>62</v>
      </c>
      <c r="B10" s="78"/>
    </row>
    <row r="11" spans="1:9" ht="18" customHeight="1" x14ac:dyDescent="0.45">
      <c r="A11" s="73" t="s">
        <v>63</v>
      </c>
    </row>
    <row r="13" spans="1:9" ht="18" customHeight="1" x14ac:dyDescent="0.45">
      <c r="A13" s="75" t="s">
        <v>64</v>
      </c>
    </row>
    <row r="14" spans="1:9" ht="18" customHeight="1" x14ac:dyDescent="0.45">
      <c r="A14" s="77" t="s">
        <v>65</v>
      </c>
      <c r="B14" s="77" t="s">
        <v>66</v>
      </c>
      <c r="C14" s="77" t="s">
        <v>67</v>
      </c>
    </row>
    <row r="15" spans="1:9" ht="18" customHeight="1" x14ac:dyDescent="0.45">
      <c r="A15" s="78"/>
      <c r="B15" s="78"/>
      <c r="C15" s="78"/>
    </row>
    <row r="16" spans="1:9" ht="18" customHeight="1" x14ac:dyDescent="0.45">
      <c r="A16" s="78"/>
      <c r="B16" s="78"/>
      <c r="C16" s="78"/>
    </row>
    <row r="17" spans="1:3" ht="18" customHeight="1" x14ac:dyDescent="0.45">
      <c r="A17" s="78"/>
      <c r="B17" s="78"/>
      <c r="C17" s="78"/>
    </row>
    <row r="18" spans="1:3" ht="18" customHeight="1" x14ac:dyDescent="0.45">
      <c r="A18" s="73" t="s">
        <v>276</v>
      </c>
    </row>
    <row r="19" spans="1:3" ht="18" customHeight="1" x14ac:dyDescent="0.45">
      <c r="A19" s="73" t="s">
        <v>68</v>
      </c>
    </row>
    <row r="20" spans="1:3" ht="18" customHeight="1" x14ac:dyDescent="0.45">
      <c r="A20" s="73" t="s">
        <v>69</v>
      </c>
    </row>
    <row r="21" spans="1:3" ht="18" customHeight="1" x14ac:dyDescent="0.45">
      <c r="A21" s="73" t="s">
        <v>70</v>
      </c>
    </row>
    <row r="23" spans="1:3" ht="18" customHeight="1" x14ac:dyDescent="0.45">
      <c r="A23" s="75" t="s">
        <v>71</v>
      </c>
    </row>
    <row r="24" spans="1:3" ht="18" customHeight="1" x14ac:dyDescent="0.45">
      <c r="A24" s="74" t="s">
        <v>72</v>
      </c>
      <c r="B24" s="78"/>
    </row>
    <row r="25" spans="1:3" ht="18" customHeight="1" x14ac:dyDescent="0.45">
      <c r="A25" s="77" t="s">
        <v>73</v>
      </c>
      <c r="B25" s="77" t="s">
        <v>58</v>
      </c>
      <c r="C25" s="77" t="s">
        <v>74</v>
      </c>
    </row>
    <row r="26" spans="1:3" ht="18" customHeight="1" x14ac:dyDescent="0.45">
      <c r="A26" s="78"/>
      <c r="B26" s="78"/>
      <c r="C26" s="78"/>
    </row>
    <row r="27" spans="1:3" ht="18" customHeight="1" x14ac:dyDescent="0.45">
      <c r="A27" s="78"/>
      <c r="B27" s="78"/>
      <c r="C27" s="78"/>
    </row>
    <row r="28" spans="1:3" ht="18" customHeight="1" x14ac:dyDescent="0.45">
      <c r="A28" s="78"/>
      <c r="B28" s="78"/>
      <c r="C28" s="78"/>
    </row>
    <row r="29" spans="1:3" ht="18" customHeight="1" x14ac:dyDescent="0.45">
      <c r="A29" s="73" t="s">
        <v>75</v>
      </c>
    </row>
    <row r="31" spans="1:3" ht="18" customHeight="1" x14ac:dyDescent="0.45">
      <c r="A31" s="75" t="s">
        <v>76</v>
      </c>
    </row>
    <row r="33" spans="1:12" ht="18" customHeight="1" x14ac:dyDescent="0.45">
      <c r="A33" s="73" t="s">
        <v>277</v>
      </c>
    </row>
    <row r="34" spans="1:12" ht="36" customHeight="1" x14ac:dyDescent="0.45">
      <c r="A34" s="80" t="b">
        <v>0</v>
      </c>
      <c r="B34" s="139" t="s">
        <v>77</v>
      </c>
      <c r="C34" s="139"/>
      <c r="D34" s="139"/>
      <c r="E34" s="139"/>
      <c r="F34" s="139"/>
      <c r="G34" s="139"/>
      <c r="H34" s="139"/>
      <c r="I34" s="139"/>
      <c r="J34" s="139"/>
      <c r="K34" s="139"/>
      <c r="L34" s="139"/>
    </row>
    <row r="35" spans="1:12" ht="36" customHeight="1" x14ac:dyDescent="0.45">
      <c r="A35" s="80" t="b">
        <v>0</v>
      </c>
      <c r="B35" s="139" t="s">
        <v>78</v>
      </c>
      <c r="C35" s="139"/>
      <c r="D35" s="139"/>
      <c r="E35" s="139"/>
      <c r="F35" s="139"/>
      <c r="G35" s="139"/>
      <c r="H35" s="139"/>
      <c r="I35" s="139"/>
      <c r="J35" s="139"/>
      <c r="K35" s="139"/>
      <c r="L35" s="139"/>
    </row>
    <row r="36" spans="1:12" ht="36" customHeight="1" x14ac:dyDescent="0.45">
      <c r="A36" s="80" t="b">
        <v>0</v>
      </c>
      <c r="B36" s="139" t="s">
        <v>79</v>
      </c>
      <c r="C36" s="139"/>
      <c r="D36" s="139"/>
      <c r="E36" s="139"/>
      <c r="F36" s="139"/>
      <c r="G36" s="139"/>
      <c r="H36" s="139"/>
      <c r="I36" s="139"/>
      <c r="J36" s="139"/>
      <c r="K36" s="139"/>
      <c r="L36" s="139"/>
    </row>
    <row r="37" spans="1:12" ht="18" customHeight="1" x14ac:dyDescent="0.45">
      <c r="A37" s="80" t="b">
        <v>0</v>
      </c>
      <c r="B37" s="139" t="s">
        <v>80</v>
      </c>
      <c r="C37" s="139"/>
      <c r="D37" s="139"/>
      <c r="E37" s="139"/>
      <c r="F37" s="139"/>
      <c r="G37" s="139"/>
      <c r="H37" s="139"/>
      <c r="I37" s="139"/>
      <c r="J37" s="139"/>
      <c r="K37" s="139"/>
      <c r="L37" s="139"/>
    </row>
    <row r="38" spans="1:12" ht="36" customHeight="1" x14ac:dyDescent="0.45">
      <c r="A38" s="80" t="b">
        <v>0</v>
      </c>
      <c r="B38" s="139" t="s">
        <v>81</v>
      </c>
      <c r="C38" s="139"/>
      <c r="D38" s="139"/>
      <c r="E38" s="139"/>
      <c r="F38" s="139"/>
      <c r="G38" s="139"/>
      <c r="H38" s="139"/>
      <c r="I38" s="139"/>
      <c r="J38" s="139"/>
      <c r="K38" s="139"/>
      <c r="L38" s="139"/>
    </row>
    <row r="40" spans="1:12" ht="18" customHeight="1" x14ac:dyDescent="0.45">
      <c r="A40" s="75" t="s">
        <v>82</v>
      </c>
    </row>
    <row r="41" spans="1:12" ht="18" customHeight="1" x14ac:dyDescent="0.45">
      <c r="A41" s="73" t="s">
        <v>83</v>
      </c>
    </row>
    <row r="42" spans="1:12" ht="18" customHeight="1" x14ac:dyDescent="0.45">
      <c r="A42" s="73" t="s">
        <v>84</v>
      </c>
    </row>
    <row r="43" spans="1:12" ht="18" customHeight="1" x14ac:dyDescent="0.45">
      <c r="A43" s="73" t="s">
        <v>85</v>
      </c>
    </row>
    <row r="44" spans="1:12" ht="18" customHeight="1" x14ac:dyDescent="0.45">
      <c r="A44" s="73" t="s">
        <v>86</v>
      </c>
    </row>
    <row r="49" spans="1:8" ht="18" customHeight="1" x14ac:dyDescent="0.45">
      <c r="E49" s="76" t="s">
        <v>87</v>
      </c>
      <c r="F49" s="138"/>
      <c r="G49" s="138"/>
      <c r="H49" s="73" t="s">
        <v>88</v>
      </c>
    </row>
    <row r="51" spans="1:8" ht="18" customHeight="1" x14ac:dyDescent="0.45">
      <c r="A51" s="73" t="s">
        <v>89</v>
      </c>
    </row>
    <row r="52" spans="1:8" ht="18" customHeight="1" x14ac:dyDescent="0.45">
      <c r="A52" s="140">
        <f>B4</f>
        <v>0</v>
      </c>
      <c r="B52" s="140"/>
      <c r="C52" s="140"/>
      <c r="D52" s="140"/>
      <c r="E52" s="140"/>
    </row>
    <row r="53" spans="1:8" ht="18" customHeight="1" x14ac:dyDescent="0.45">
      <c r="A53" s="73" t="s">
        <v>90</v>
      </c>
    </row>
    <row r="58" spans="1:8" ht="18" customHeight="1" x14ac:dyDescent="0.45">
      <c r="E58" s="76" t="s">
        <v>87</v>
      </c>
      <c r="F58" s="138"/>
      <c r="G58" s="138"/>
      <c r="H58" s="73" t="s">
        <v>91</v>
      </c>
    </row>
    <row r="60" spans="1:8" ht="18" customHeight="1" x14ac:dyDescent="0.45">
      <c r="D60" s="73" t="s">
        <v>92</v>
      </c>
    </row>
    <row r="63" spans="1:8" ht="18" customHeight="1" x14ac:dyDescent="0.45">
      <c r="E63" s="76" t="s">
        <v>87</v>
      </c>
      <c r="F63" s="138"/>
      <c r="G63" s="138"/>
      <c r="H63" s="73" t="s">
        <v>91</v>
      </c>
    </row>
  </sheetData>
  <sheetProtection algorithmName="SHA-512" hashValue="EzJ4U0R7zcROKNABDcsc6cXuKoEe4yUKbNS9MtF5evsqc2GhDbRs6myGjudCBIFuBmlb+TnK+N3zSgQ/veaBFQ==" saltValue="v9ItF5WC9llFsxWV3K/cLw==" spinCount="100000" sheet="1" objects="1" scenarios="1"/>
  <mergeCells count="9">
    <mergeCell ref="F63:G63"/>
    <mergeCell ref="B34:L34"/>
    <mergeCell ref="B35:L35"/>
    <mergeCell ref="B36:L36"/>
    <mergeCell ref="B37:L37"/>
    <mergeCell ref="B38:L38"/>
    <mergeCell ref="F49:G49"/>
    <mergeCell ref="A52:E52"/>
    <mergeCell ref="F58:G58"/>
  </mergeCells>
  <pageMargins left="0.7" right="0.7" top="0.75" bottom="0.75" header="0.3" footer="0.3"/>
  <pageSetup paperSize="9" scale="3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6A104-32B7-401B-9C36-84915233362A}">
  <sheetPr>
    <pageSetUpPr fitToPage="1"/>
  </sheetPr>
  <dimension ref="A1:I97"/>
  <sheetViews>
    <sheetView showGridLines="0" zoomScale="70" zoomScaleNormal="70" workbookViewId="0">
      <selection activeCell="C97" sqref="C97"/>
    </sheetView>
  </sheetViews>
  <sheetFormatPr defaultColWidth="8.08203125" defaultRowHeight="18" customHeight="1" x14ac:dyDescent="0.45"/>
  <cols>
    <col min="1" max="1" width="52.6640625" style="96" customWidth="1"/>
    <col min="2" max="2" width="27.5" style="96" customWidth="1"/>
    <col min="3" max="3" width="32.83203125" style="96" customWidth="1"/>
    <col min="4" max="4" width="20.5" style="96" customWidth="1"/>
    <col min="5" max="5" width="23.33203125" style="96" customWidth="1"/>
    <col min="6" max="6" width="26.08203125" style="96" customWidth="1"/>
    <col min="7" max="7" width="54.33203125" style="96" bestFit="1" customWidth="1"/>
    <col min="8" max="8" width="17.58203125" style="96" bestFit="1" customWidth="1"/>
    <col min="9" max="9" width="26.08203125" style="96" customWidth="1"/>
    <col min="10" max="10" width="35.08203125" style="96" customWidth="1"/>
    <col min="11" max="11" width="40.83203125" style="96" bestFit="1" customWidth="1"/>
    <col min="12" max="16384" width="8.08203125" style="96"/>
  </cols>
  <sheetData>
    <row r="1" spans="1:9" ht="18" customHeight="1" x14ac:dyDescent="0.45">
      <c r="A1" s="9" t="str" cm="1">
        <f t="array" aca="1" ref="A1" ca="1">"รายงานรายชื่อ คุณสมบัติ รวมถึงการแต่งตั้ง ถอดถอนหรือเปลี่ยนแปลงกรรมการในคณะกรรมการลงทุน (Investment Committee : IC) คณะกรรมการสินเชื่อ 
หรือคณะกรรมการอื่นใด ที่ได้รับการแต่งตั้งจากคณะกรรมการบริษัท"&amp;" (รายงาน "&amp;MID(CELL("filename",A1),FIND("]",CELL("filename",A1))+1,255)&amp;")"</f>
        <v>รายงานรายชื่อ คุณสมบัติ รวมถึงการแต่งตั้ง ถอดถอนหรือเปลี่ยนแปลงกรรมการในคณะกรรมการลงทุน (Investment Committee : IC) คณะกรรมการสินเชื่อ 
หรือคณะกรรมการอื่นใด ที่ได้รับการแต่งตั้งจากคณะกรรมการบริษัท (รายงาน R1_COMM)</v>
      </c>
      <c r="B1" s="95"/>
      <c r="I1" s="56"/>
    </row>
    <row r="2" spans="1:9" ht="18" customHeight="1" x14ac:dyDescent="0.45">
      <c r="A2" s="95"/>
    </row>
    <row r="3" spans="1:9" ht="18" customHeight="1" x14ac:dyDescent="0.45">
      <c r="A3" s="74" t="s">
        <v>0</v>
      </c>
      <c r="B3" s="78"/>
    </row>
    <row r="4" spans="1:9" ht="18" customHeight="1" x14ac:dyDescent="0.45">
      <c r="A4" s="96" t="s">
        <v>93</v>
      </c>
    </row>
    <row r="6" spans="1:9" ht="18" customHeight="1" x14ac:dyDescent="0.45">
      <c r="A6" s="97" t="s">
        <v>94</v>
      </c>
    </row>
    <row r="7" spans="1:9" ht="18" customHeight="1" x14ac:dyDescent="0.45">
      <c r="A7" s="108" t="b">
        <v>0</v>
      </c>
      <c r="B7" s="96" t="s">
        <v>95</v>
      </c>
    </row>
    <row r="8" spans="1:9" ht="18" customHeight="1" x14ac:dyDescent="0.45">
      <c r="A8" s="108" t="b">
        <v>0</v>
      </c>
      <c r="B8" s="96" t="s">
        <v>96</v>
      </c>
    </row>
    <row r="9" spans="1:9" ht="18" customHeight="1" x14ac:dyDescent="0.45">
      <c r="A9" s="108" t="b">
        <v>0</v>
      </c>
      <c r="B9" s="98" t="s">
        <v>97</v>
      </c>
      <c r="C9" s="109"/>
    </row>
    <row r="11" spans="1:9" ht="18" customHeight="1" x14ac:dyDescent="0.45">
      <c r="A11" s="97" t="s">
        <v>98</v>
      </c>
    </row>
    <row r="12" spans="1:9" ht="18" customHeight="1" x14ac:dyDescent="0.45">
      <c r="A12" s="108" t="b">
        <v>0</v>
      </c>
      <c r="B12" s="96" t="s">
        <v>99</v>
      </c>
    </row>
    <row r="13" spans="1:9" ht="18" customHeight="1" x14ac:dyDescent="0.45">
      <c r="A13" s="108" t="b">
        <v>0</v>
      </c>
      <c r="B13" s="96" t="s">
        <v>100</v>
      </c>
    </row>
    <row r="14" spans="1:9" ht="18" customHeight="1" x14ac:dyDescent="0.45">
      <c r="A14" s="108" t="b">
        <v>0</v>
      </c>
      <c r="B14" s="96" t="s">
        <v>101</v>
      </c>
    </row>
    <row r="16" spans="1:9" ht="18" customHeight="1" x14ac:dyDescent="0.45">
      <c r="A16" s="97" t="s">
        <v>102</v>
      </c>
    </row>
    <row r="17" spans="1:5" ht="18" customHeight="1" x14ac:dyDescent="0.45">
      <c r="A17" s="96" t="s">
        <v>278</v>
      </c>
      <c r="B17" s="110"/>
    </row>
    <row r="18" spans="1:5" ht="18" customHeight="1" x14ac:dyDescent="0.45">
      <c r="A18" s="96" t="s">
        <v>103</v>
      </c>
      <c r="B18" s="109"/>
    </row>
    <row r="20" spans="1:5" ht="18" customHeight="1" x14ac:dyDescent="0.45">
      <c r="A20" s="97" t="s">
        <v>279</v>
      </c>
    </row>
    <row r="21" spans="1:5" ht="18" customHeight="1" x14ac:dyDescent="0.45">
      <c r="A21" s="96" t="s">
        <v>278</v>
      </c>
      <c r="B21" s="110"/>
    </row>
    <row r="23" spans="1:5" ht="18" customHeight="1" x14ac:dyDescent="0.45">
      <c r="A23" s="95" t="s">
        <v>104</v>
      </c>
    </row>
    <row r="24" spans="1:5" ht="18" customHeight="1" x14ac:dyDescent="0.45">
      <c r="A24" s="97" t="s">
        <v>105</v>
      </c>
      <c r="B24" s="97"/>
    </row>
    <row r="25" spans="1:5" ht="35.25" customHeight="1" x14ac:dyDescent="0.45">
      <c r="A25" s="147" t="s">
        <v>106</v>
      </c>
      <c r="B25" s="146" t="s">
        <v>107</v>
      </c>
      <c r="C25" s="145" t="s">
        <v>294</v>
      </c>
      <c r="D25" s="146" t="s">
        <v>108</v>
      </c>
      <c r="E25" s="99" t="s">
        <v>109</v>
      </c>
    </row>
    <row r="26" spans="1:5" ht="41.15" customHeight="1" x14ac:dyDescent="0.45">
      <c r="A26" s="148"/>
      <c r="B26" s="146"/>
      <c r="C26" s="149"/>
      <c r="D26" s="146"/>
      <c r="E26" s="101" t="s">
        <v>110</v>
      </c>
    </row>
    <row r="27" spans="1:5" ht="18" customHeight="1" x14ac:dyDescent="0.45">
      <c r="A27" s="111"/>
      <c r="B27" s="112"/>
      <c r="C27" s="113" t="b">
        <v>0</v>
      </c>
      <c r="D27" s="111"/>
      <c r="E27" s="111"/>
    </row>
    <row r="28" spans="1:5" ht="18" customHeight="1" x14ac:dyDescent="0.45">
      <c r="A28" s="109"/>
      <c r="B28" s="112"/>
      <c r="C28" s="114" t="b">
        <v>0</v>
      </c>
      <c r="D28" s="111"/>
      <c r="E28" s="109"/>
    </row>
    <row r="29" spans="1:5" ht="18" customHeight="1" x14ac:dyDescent="0.45">
      <c r="A29" s="115"/>
      <c r="B29" s="112"/>
      <c r="C29" s="114" t="b">
        <v>0</v>
      </c>
      <c r="D29" s="111"/>
      <c r="E29" s="109"/>
    </row>
    <row r="30" spans="1:5" ht="18" customHeight="1" x14ac:dyDescent="0.45">
      <c r="A30" s="115"/>
      <c r="B30" s="112"/>
      <c r="C30" s="114" t="b">
        <v>0</v>
      </c>
      <c r="D30" s="111"/>
      <c r="E30" s="109"/>
    </row>
    <row r="31" spans="1:5" ht="18" customHeight="1" x14ac:dyDescent="0.45">
      <c r="A31" s="115"/>
      <c r="B31" s="112"/>
      <c r="C31" s="114" t="b">
        <v>0</v>
      </c>
      <c r="D31" s="111"/>
      <c r="E31" s="109"/>
    </row>
    <row r="32" spans="1:5" ht="18" customHeight="1" x14ac:dyDescent="0.45">
      <c r="A32" s="115"/>
      <c r="B32" s="112"/>
      <c r="C32" s="114" t="b">
        <v>0</v>
      </c>
      <c r="D32" s="111"/>
      <c r="E32" s="109"/>
    </row>
    <row r="33" spans="1:5" ht="18" customHeight="1" x14ac:dyDescent="0.45">
      <c r="A33" s="115"/>
      <c r="B33" s="112"/>
      <c r="C33" s="114" t="b">
        <v>0</v>
      </c>
      <c r="D33" s="111"/>
      <c r="E33" s="109"/>
    </row>
    <row r="34" spans="1:5" ht="18" customHeight="1" x14ac:dyDescent="0.45">
      <c r="A34" s="115"/>
      <c r="B34" s="112"/>
      <c r="C34" s="114" t="b">
        <v>0</v>
      </c>
      <c r="D34" s="111"/>
      <c r="E34" s="109"/>
    </row>
    <row r="35" spans="1:5" ht="18" customHeight="1" x14ac:dyDescent="0.45">
      <c r="A35" s="109"/>
      <c r="B35" s="112"/>
      <c r="C35" s="114" t="b">
        <v>0</v>
      </c>
      <c r="D35" s="111"/>
      <c r="E35" s="109"/>
    </row>
    <row r="36" spans="1:5" ht="18" customHeight="1" x14ac:dyDescent="0.45">
      <c r="A36" s="109"/>
      <c r="B36" s="112"/>
      <c r="C36" s="114" t="b">
        <v>0</v>
      </c>
      <c r="D36" s="111"/>
      <c r="E36" s="109"/>
    </row>
    <row r="38" spans="1:5" ht="18" customHeight="1" x14ac:dyDescent="0.45">
      <c r="A38" s="97" t="s">
        <v>111</v>
      </c>
    </row>
    <row r="39" spans="1:5" ht="18" customHeight="1" x14ac:dyDescent="0.45">
      <c r="A39" s="96" t="s">
        <v>112</v>
      </c>
      <c r="B39" s="116"/>
      <c r="C39" s="96" t="s">
        <v>113</v>
      </c>
    </row>
    <row r="40" spans="1:5" ht="18" customHeight="1" x14ac:dyDescent="0.45">
      <c r="A40" s="96" t="s">
        <v>114</v>
      </c>
      <c r="B40" s="116"/>
      <c r="C40" s="96" t="s">
        <v>115</v>
      </c>
    </row>
    <row r="41" spans="1:5" ht="18" customHeight="1" x14ac:dyDescent="0.45">
      <c r="A41" s="96" t="s">
        <v>116</v>
      </c>
      <c r="B41" s="116"/>
      <c r="C41" s="96" t="s">
        <v>115</v>
      </c>
    </row>
    <row r="42" spans="1:5" ht="18" customHeight="1" x14ac:dyDescent="0.45">
      <c r="A42" s="102" t="s">
        <v>117</v>
      </c>
      <c r="B42" s="116"/>
      <c r="C42" s="96" t="s">
        <v>115</v>
      </c>
    </row>
    <row r="43" spans="1:5" ht="18" customHeight="1" x14ac:dyDescent="0.45">
      <c r="A43" s="102" t="s">
        <v>118</v>
      </c>
    </row>
    <row r="44" spans="1:5" ht="18" customHeight="1" x14ac:dyDescent="0.45">
      <c r="A44" s="102" t="s">
        <v>295</v>
      </c>
    </row>
    <row r="45" spans="1:5" ht="18" customHeight="1" x14ac:dyDescent="0.45">
      <c r="A45" s="96" t="s">
        <v>119</v>
      </c>
    </row>
    <row r="47" spans="1:5" ht="18" customHeight="1" x14ac:dyDescent="0.45">
      <c r="A47" s="103" t="s">
        <v>120</v>
      </c>
    </row>
    <row r="48" spans="1:5" ht="18" customHeight="1" x14ac:dyDescent="0.45">
      <c r="A48" s="117" t="b">
        <v>0</v>
      </c>
      <c r="B48" s="96" t="s">
        <v>121</v>
      </c>
    </row>
    <row r="49" spans="1:5" ht="18" customHeight="1" x14ac:dyDescent="0.45">
      <c r="A49" s="117" t="b">
        <v>0</v>
      </c>
      <c r="B49" s="96" t="s">
        <v>122</v>
      </c>
    </row>
    <row r="50" spans="1:5" ht="18" customHeight="1" x14ac:dyDescent="0.45">
      <c r="A50" s="117" t="b">
        <v>0</v>
      </c>
      <c r="B50" s="102" t="s">
        <v>123</v>
      </c>
    </row>
    <row r="52" spans="1:5" ht="18" customHeight="1" x14ac:dyDescent="0.45">
      <c r="A52" s="97" t="s">
        <v>124</v>
      </c>
    </row>
    <row r="53" spans="1:5" ht="18" customHeight="1" x14ac:dyDescent="0.45">
      <c r="A53" s="97" t="s">
        <v>125</v>
      </c>
    </row>
    <row r="54" spans="1:5" ht="17" x14ac:dyDescent="0.45">
      <c r="A54" s="147" t="s">
        <v>106</v>
      </c>
      <c r="B54" s="145" t="s">
        <v>107</v>
      </c>
      <c r="C54" s="144" t="s">
        <v>296</v>
      </c>
      <c r="D54" s="144" t="s">
        <v>108</v>
      </c>
      <c r="E54" s="99" t="s">
        <v>109</v>
      </c>
    </row>
    <row r="55" spans="1:5" ht="34.5" customHeight="1" x14ac:dyDescent="0.45">
      <c r="A55" s="150"/>
      <c r="B55" s="150"/>
      <c r="C55" s="145" t="s">
        <v>126</v>
      </c>
      <c r="D55" s="145"/>
      <c r="E55" s="100" t="s">
        <v>110</v>
      </c>
    </row>
    <row r="56" spans="1:5" ht="17" x14ac:dyDescent="0.45">
      <c r="A56" s="111"/>
      <c r="B56" s="109"/>
      <c r="C56" s="118" t="b">
        <v>0</v>
      </c>
      <c r="D56" s="111"/>
      <c r="E56" s="109"/>
    </row>
    <row r="57" spans="1:5" ht="17" x14ac:dyDescent="0.45">
      <c r="A57" s="111"/>
      <c r="B57" s="109"/>
      <c r="C57" s="118" t="b">
        <v>0</v>
      </c>
      <c r="D57" s="111"/>
      <c r="E57" s="109"/>
    </row>
    <row r="58" spans="1:5" ht="17" x14ac:dyDescent="0.45">
      <c r="A58" s="111"/>
      <c r="B58" s="109"/>
      <c r="C58" s="118" t="b">
        <v>0</v>
      </c>
      <c r="D58" s="111"/>
      <c r="E58" s="109"/>
    </row>
    <row r="59" spans="1:5" ht="17" x14ac:dyDescent="0.45">
      <c r="A59" s="111"/>
      <c r="B59" s="109"/>
      <c r="C59" s="118" t="b">
        <v>0</v>
      </c>
      <c r="D59" s="111"/>
      <c r="E59" s="109"/>
    </row>
    <row r="60" spans="1:5" ht="17" x14ac:dyDescent="0.45">
      <c r="A60" s="111"/>
      <c r="B60" s="109"/>
      <c r="C60" s="118" t="b">
        <v>0</v>
      </c>
      <c r="D60" s="111"/>
      <c r="E60" s="109"/>
    </row>
    <row r="61" spans="1:5" ht="17" x14ac:dyDescent="0.45">
      <c r="A61" s="111"/>
      <c r="B61" s="109"/>
      <c r="C61" s="118" t="b">
        <v>0</v>
      </c>
      <c r="D61" s="111"/>
      <c r="E61" s="109"/>
    </row>
    <row r="62" spans="1:5" ht="17" x14ac:dyDescent="0.45">
      <c r="A62" s="111"/>
      <c r="B62" s="109"/>
      <c r="C62" s="118" t="b">
        <v>0</v>
      </c>
      <c r="D62" s="111"/>
      <c r="E62" s="109"/>
    </row>
    <row r="63" spans="1:5" ht="17" x14ac:dyDescent="0.45">
      <c r="A63" s="111"/>
      <c r="B63" s="109"/>
      <c r="C63" s="118" t="b">
        <v>0</v>
      </c>
      <c r="D63" s="111"/>
      <c r="E63" s="109"/>
    </row>
    <row r="64" spans="1:5" ht="17" x14ac:dyDescent="0.45">
      <c r="A64" s="111"/>
      <c r="B64" s="109"/>
      <c r="C64" s="118" t="b">
        <v>0</v>
      </c>
      <c r="D64" s="111"/>
      <c r="E64" s="109"/>
    </row>
    <row r="65" spans="1:5" ht="18" customHeight="1" x14ac:dyDescent="0.45">
      <c r="A65" s="111"/>
      <c r="B65" s="109"/>
      <c r="C65" s="118" t="b">
        <v>0</v>
      </c>
      <c r="D65" s="111"/>
      <c r="E65" s="109"/>
    </row>
    <row r="67" spans="1:5" ht="18" customHeight="1" x14ac:dyDescent="0.45">
      <c r="A67" s="96" t="s">
        <v>127</v>
      </c>
    </row>
    <row r="68" spans="1:5" ht="18" customHeight="1" x14ac:dyDescent="0.45">
      <c r="A68" s="96" t="s">
        <v>128</v>
      </c>
      <c r="B68" s="109"/>
      <c r="C68" s="96" t="s">
        <v>293</v>
      </c>
    </row>
    <row r="69" spans="1:5" ht="18" customHeight="1" x14ac:dyDescent="0.45">
      <c r="B69" s="115" t="s">
        <v>52</v>
      </c>
    </row>
    <row r="70" spans="1:5" ht="18" customHeight="1" x14ac:dyDescent="0.45">
      <c r="B70" s="104"/>
    </row>
    <row r="71" spans="1:5" ht="18" customHeight="1" x14ac:dyDescent="0.45">
      <c r="A71" s="103" t="s">
        <v>129</v>
      </c>
    </row>
    <row r="72" spans="1:5" ht="18" customHeight="1" x14ac:dyDescent="0.45">
      <c r="A72" s="97" t="s">
        <v>125</v>
      </c>
    </row>
    <row r="73" spans="1:5" ht="17" x14ac:dyDescent="0.45">
      <c r="A73" s="147" t="s">
        <v>106</v>
      </c>
      <c r="B73" s="144" t="s">
        <v>108</v>
      </c>
      <c r="C73" s="99" t="s">
        <v>109</v>
      </c>
    </row>
    <row r="74" spans="1:5" ht="17" x14ac:dyDescent="0.45">
      <c r="A74" s="151"/>
      <c r="B74" s="145"/>
      <c r="C74" s="100" t="s">
        <v>110</v>
      </c>
    </row>
    <row r="75" spans="1:5" ht="17" x14ac:dyDescent="0.45">
      <c r="A75" s="111"/>
      <c r="B75" s="111"/>
      <c r="C75" s="109"/>
    </row>
    <row r="76" spans="1:5" ht="17" x14ac:dyDescent="0.45">
      <c r="A76" s="111"/>
      <c r="B76" s="111"/>
      <c r="C76" s="109"/>
    </row>
    <row r="77" spans="1:5" ht="17" x14ac:dyDescent="0.45">
      <c r="A77" s="111"/>
      <c r="B77" s="111"/>
      <c r="C77" s="109"/>
    </row>
    <row r="78" spans="1:5" ht="17" x14ac:dyDescent="0.45">
      <c r="A78" s="111"/>
      <c r="B78" s="111"/>
      <c r="C78" s="109"/>
    </row>
    <row r="79" spans="1:5" ht="17" x14ac:dyDescent="0.45">
      <c r="A79" s="111"/>
      <c r="B79" s="111"/>
      <c r="C79" s="109"/>
    </row>
    <row r="80" spans="1:5" ht="17" x14ac:dyDescent="0.45">
      <c r="A80" s="111"/>
      <c r="B80" s="111"/>
      <c r="C80" s="109"/>
    </row>
    <row r="81" spans="1:6" ht="17" x14ac:dyDescent="0.45">
      <c r="A81" s="111"/>
      <c r="B81" s="111"/>
      <c r="C81" s="109"/>
    </row>
    <row r="82" spans="1:6" ht="17" x14ac:dyDescent="0.45">
      <c r="A82" s="111"/>
      <c r="B82" s="111"/>
      <c r="C82" s="109"/>
    </row>
    <row r="83" spans="1:6" ht="17" x14ac:dyDescent="0.45">
      <c r="A83" s="111"/>
      <c r="B83" s="111"/>
      <c r="C83" s="109"/>
    </row>
    <row r="84" spans="1:6" ht="18" customHeight="1" x14ac:dyDescent="0.45">
      <c r="A84" s="111"/>
      <c r="B84" s="111"/>
      <c r="C84" s="109"/>
    </row>
    <row r="85" spans="1:6" ht="18" customHeight="1" x14ac:dyDescent="0.45">
      <c r="A85" s="105"/>
      <c r="B85" s="105"/>
      <c r="C85" s="105"/>
      <c r="D85" s="105"/>
      <c r="E85" s="105"/>
      <c r="F85" s="105"/>
    </row>
    <row r="86" spans="1:6" ht="18" customHeight="1" x14ac:dyDescent="0.45">
      <c r="A86" s="106" t="s">
        <v>130</v>
      </c>
    </row>
    <row r="87" spans="1:6" ht="18" customHeight="1" x14ac:dyDescent="0.45">
      <c r="A87" s="96" t="s">
        <v>89</v>
      </c>
    </row>
    <row r="88" spans="1:6" ht="35.15" customHeight="1" x14ac:dyDescent="0.45">
      <c r="A88" s="141"/>
      <c r="B88" s="142"/>
      <c r="C88" s="142"/>
      <c r="D88" s="143"/>
      <c r="E88" s="96" t="s">
        <v>131</v>
      </c>
    </row>
    <row r="92" spans="1:6" ht="33" customHeight="1" x14ac:dyDescent="0.45">
      <c r="C92" s="107" t="s">
        <v>87</v>
      </c>
      <c r="D92" s="109"/>
      <c r="E92" s="96" t="s">
        <v>91</v>
      </c>
    </row>
    <row r="94" spans="1:6" ht="18" customHeight="1" x14ac:dyDescent="0.45">
      <c r="B94" s="107" t="s">
        <v>92</v>
      </c>
    </row>
    <row r="97" spans="3:5" ht="33" customHeight="1" x14ac:dyDescent="0.45">
      <c r="C97" s="107" t="s">
        <v>87</v>
      </c>
      <c r="D97" s="109"/>
      <c r="E97" s="96" t="s">
        <v>91</v>
      </c>
    </row>
  </sheetData>
  <sheetProtection algorithmName="SHA-512" hashValue="uwaG1xRRIuPSZ/3nGpyNdmiC8k8m1aDdEWTRiQSKZQ4uCO/v95Va7eM139yROi9WepUPtK+ZdLol7FuzB0M0nA==" saltValue="BX9UIycZityRTdWel5pIxQ==" spinCount="100000" sheet="1" objects="1" scenarios="1" formatColumns="0" formatRows="0"/>
  <mergeCells count="11">
    <mergeCell ref="A88:D88"/>
    <mergeCell ref="D54:D55"/>
    <mergeCell ref="C54:C55"/>
    <mergeCell ref="D25:D26"/>
    <mergeCell ref="B25:B26"/>
    <mergeCell ref="A25:A26"/>
    <mergeCell ref="C25:C26"/>
    <mergeCell ref="B73:B74"/>
    <mergeCell ref="A54:A55"/>
    <mergeCell ref="B54:B55"/>
    <mergeCell ref="A73:A74"/>
  </mergeCells>
  <dataValidations count="4">
    <dataValidation type="list" allowBlank="1" showInputMessage="1" showErrorMessage="1" sqref="D56:D65 D27:D36 B75:B84" xr:uid="{9685CA55-98FC-40D2-8564-45349C2AE671}">
      <formula1>"การแต่งตั้ง,การถอดถอน,การเปลี่ยนแปลงกรรมการ"</formula1>
    </dataValidation>
    <dataValidation type="list" allowBlank="1" showInputMessage="1" showErrorMessage="1" sqref="B56:B65" xr:uid="{CAF27621-1F62-4D44-B5BC-EE6F4AF53284}">
      <formula1>"บุคคลที่มีความรู้หรือความเชี่ยวชาญด้านสินเชื่อ,บุคคลที่มีความรู้หรือความเชี่ยวชาญด้านอื่น"</formula1>
    </dataValidation>
    <dataValidation type="list" allowBlank="1" showInputMessage="1" showErrorMessage="1" sqref="B27:B36" xr:uid="{A5E45A7C-6988-41F7-94D3-C93546DB82C0}">
      <formula1>"กรรมการบริษัท,บุคคลที่มีความรู้ความเชี่ยวชาญที่เป็นผู้บริหารของบริษัท,บุคคลที่มีความรู้ความเชี่ยวชาญที่เป็นบุคคลภายนอก"</formula1>
    </dataValidation>
    <dataValidation type="list" allowBlank="1" showInputMessage="1" showErrorMessage="1" sqref="H85" xr:uid="{23116A93-DEAE-47E6-BDBF-5B1CD6D03D86}">
      <formula1>#REF!</formula1>
    </dataValidation>
  </dataValidations>
  <pageMargins left="0.7" right="0.7" top="0.75" bottom="0.75" header="0.3" footer="0.3"/>
  <pageSetup paperSize="9" scale="45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C0AFA-00B1-4100-B78E-F24951A3FF89}">
  <sheetPr>
    <pageSetUpPr fitToPage="1"/>
  </sheetPr>
  <dimension ref="A1:U30"/>
  <sheetViews>
    <sheetView showGridLines="0" topLeftCell="A9" zoomScale="96" zoomScaleNormal="100" zoomScaleSheetLayoutView="100" workbookViewId="0">
      <selection activeCell="A26" sqref="A26"/>
    </sheetView>
  </sheetViews>
  <sheetFormatPr defaultColWidth="8.08203125" defaultRowHeight="17" x14ac:dyDescent="0.45"/>
  <cols>
    <col min="1" max="1" width="71.33203125" style="73" customWidth="1"/>
    <col min="2" max="2" width="17.83203125" style="73" customWidth="1"/>
    <col min="3" max="3" width="41.5" style="73" customWidth="1"/>
    <col min="4" max="4" width="26.6640625" style="73" customWidth="1"/>
    <col min="5" max="7" width="12.33203125" style="73" customWidth="1"/>
    <col min="8" max="8" width="34.08203125" style="73" customWidth="1"/>
    <col min="9" max="9" width="37.58203125" style="73" customWidth="1"/>
    <col min="10" max="13" width="12.33203125" style="73" customWidth="1"/>
    <col min="14" max="14" width="3.08203125" style="73" customWidth="1"/>
    <col min="15" max="15" width="38" style="73" customWidth="1"/>
    <col min="16" max="16" width="40.58203125" style="73" bestFit="1" customWidth="1"/>
    <col min="17" max="17" width="36" style="73" bestFit="1" customWidth="1"/>
    <col min="18" max="16384" width="8.08203125" style="73"/>
  </cols>
  <sheetData>
    <row r="1" spans="1:21" ht="17.5" x14ac:dyDescent="0.45">
      <c r="A1" s="9" t="str" cm="1">
        <f t="array" aca="1" ref="A1" ca="1">"แบบรายงานการประเมินประสิทธิภาพในการดำเนินงานของคณะกรรมการต่างๆ ที่ได้รับการแต่งตั้งจากคณะกรรมการบริษัท (แบบรายปี)"&amp;" (รายงาน "&amp;MID(CELL("filename",A1),FIND("]",CELL("filename",A1))+1,255)&amp;")"</f>
        <v>แบบรายงานการประเมินประสิทธิภาพในการดำเนินงานของคณะกรรมการต่างๆ ที่ได้รับการแต่งตั้งจากคณะกรรมการบริษัท (แบบรายปี) (รายงาน R1_EVAL)</v>
      </c>
      <c r="B1" s="74"/>
      <c r="H1" s="56"/>
    </row>
    <row r="3" spans="1:21" ht="17.5" x14ac:dyDescent="0.45">
      <c r="A3" s="9" t="s">
        <v>0</v>
      </c>
      <c r="B3" s="53"/>
    </row>
    <row r="4" spans="1:21" ht="17.5" x14ac:dyDescent="0.45">
      <c r="A4" s="9" t="s">
        <v>1</v>
      </c>
      <c r="B4" s="54">
        <v>46022</v>
      </c>
    </row>
    <row r="5" spans="1:21" ht="17.5" x14ac:dyDescent="0.45">
      <c r="A5" s="74" t="s">
        <v>132</v>
      </c>
    </row>
    <row r="6" spans="1:21" x14ac:dyDescent="0.45">
      <c r="A6" s="91" t="b">
        <v>0</v>
      </c>
      <c r="B6" s="73" t="s">
        <v>133</v>
      </c>
    </row>
    <row r="7" spans="1:21" x14ac:dyDescent="0.45">
      <c r="A7" s="92" t="b">
        <v>0</v>
      </c>
      <c r="B7" s="73" t="s">
        <v>123</v>
      </c>
      <c r="F7" s="83"/>
    </row>
    <row r="8" spans="1:21" ht="17.5" x14ac:dyDescent="0.45">
      <c r="A8" s="93" t="b">
        <v>0</v>
      </c>
      <c r="B8" s="73" t="s">
        <v>134</v>
      </c>
      <c r="C8" s="53"/>
      <c r="D8" s="83"/>
      <c r="E8" s="83"/>
      <c r="F8" s="83"/>
    </row>
    <row r="10" spans="1:21" ht="17.5" x14ac:dyDescent="0.45">
      <c r="A10" s="84" t="s">
        <v>135</v>
      </c>
      <c r="B10" s="85" t="s">
        <v>2</v>
      </c>
      <c r="C10" s="85" t="s">
        <v>3</v>
      </c>
    </row>
    <row r="11" spans="1:21" x14ac:dyDescent="0.45">
      <c r="A11" s="86" t="s">
        <v>136</v>
      </c>
      <c r="B11" s="58"/>
      <c r="C11" s="66"/>
      <c r="E11" s="87"/>
      <c r="F11" s="87"/>
      <c r="G11" s="87"/>
    </row>
    <row r="12" spans="1:21" x14ac:dyDescent="0.45">
      <c r="A12" s="86" t="s">
        <v>137</v>
      </c>
      <c r="B12" s="58"/>
      <c r="C12" s="66"/>
      <c r="E12" s="87"/>
      <c r="F12" s="87"/>
      <c r="G12" s="87"/>
    </row>
    <row r="13" spans="1:21" ht="17.5" x14ac:dyDescent="0.45">
      <c r="A13" s="86" t="s">
        <v>138</v>
      </c>
      <c r="B13" s="60"/>
      <c r="C13" s="66"/>
      <c r="D13" s="88" t="s">
        <v>12</v>
      </c>
      <c r="E13" s="87"/>
      <c r="F13" s="87"/>
      <c r="G13" s="87"/>
    </row>
    <row r="14" spans="1:21" ht="52.5" x14ac:dyDescent="0.45">
      <c r="A14" s="86" t="s">
        <v>139</v>
      </c>
      <c r="B14" s="58"/>
      <c r="C14" s="58" t="s">
        <v>281</v>
      </c>
      <c r="D14" s="88" t="s">
        <v>140</v>
      </c>
      <c r="E14" s="87"/>
      <c r="F14" s="87"/>
      <c r="G14" s="87"/>
    </row>
    <row r="15" spans="1:21" ht="34" x14ac:dyDescent="0.45">
      <c r="A15" s="86" t="s">
        <v>141</v>
      </c>
      <c r="B15" s="81"/>
      <c r="C15" s="58" t="s">
        <v>142</v>
      </c>
      <c r="E15" s="87"/>
      <c r="F15" s="87"/>
      <c r="G15" s="87"/>
    </row>
    <row r="16" spans="1:21" ht="51" x14ac:dyDescent="0.45">
      <c r="A16" s="86" t="s">
        <v>143</v>
      </c>
      <c r="B16" s="58"/>
      <c r="C16" s="58" t="s">
        <v>9</v>
      </c>
      <c r="E16" s="87"/>
      <c r="F16" s="87"/>
      <c r="G16" s="87"/>
      <c r="O16" s="152"/>
      <c r="P16" s="152"/>
      <c r="Q16" s="152"/>
      <c r="R16" s="152"/>
      <c r="S16" s="152"/>
      <c r="T16" s="152"/>
      <c r="U16" s="153"/>
    </row>
    <row r="17" spans="1:7" ht="34" x14ac:dyDescent="0.45">
      <c r="A17" s="86" t="s">
        <v>144</v>
      </c>
      <c r="B17" s="58"/>
      <c r="C17" s="58" t="s">
        <v>9</v>
      </c>
      <c r="D17" s="87"/>
      <c r="E17" s="87"/>
      <c r="F17" s="87"/>
      <c r="G17" s="87"/>
    </row>
    <row r="18" spans="1:7" x14ac:dyDescent="0.45">
      <c r="A18" s="86" t="s">
        <v>145</v>
      </c>
      <c r="B18" s="58"/>
      <c r="C18" s="58" t="s">
        <v>9</v>
      </c>
      <c r="E18" s="87"/>
      <c r="F18" s="87"/>
      <c r="G18" s="87"/>
    </row>
    <row r="19" spans="1:7" ht="34" x14ac:dyDescent="0.45">
      <c r="A19" s="86" t="s">
        <v>146</v>
      </c>
      <c r="B19" s="58"/>
      <c r="C19" s="58" t="s">
        <v>9</v>
      </c>
      <c r="E19" s="87"/>
      <c r="F19" s="87"/>
      <c r="G19" s="87"/>
    </row>
    <row r="21" spans="1:7" ht="17.5" x14ac:dyDescent="0.45">
      <c r="A21" s="84" t="s">
        <v>147</v>
      </c>
      <c r="B21" s="89" t="s">
        <v>148</v>
      </c>
      <c r="C21" s="81"/>
      <c r="D21" s="90"/>
    </row>
    <row r="22" spans="1:7" ht="41.5" customHeight="1" x14ac:dyDescent="0.45">
      <c r="A22" s="154" t="s">
        <v>292</v>
      </c>
      <c r="B22" s="155"/>
      <c r="C22" s="155"/>
      <c r="D22" s="156"/>
    </row>
    <row r="24" spans="1:7" x14ac:dyDescent="0.45">
      <c r="A24" s="94" t="b">
        <v>0</v>
      </c>
      <c r="B24" s="73" t="s">
        <v>149</v>
      </c>
    </row>
    <row r="26" spans="1:7" ht="17.5" x14ac:dyDescent="0.45">
      <c r="A26" s="62" t="s">
        <v>55</v>
      </c>
    </row>
    <row r="27" spans="1:7" x14ac:dyDescent="0.45">
      <c r="A27" s="56" t="s">
        <v>16</v>
      </c>
    </row>
    <row r="28" spans="1:7" x14ac:dyDescent="0.45">
      <c r="A28" s="56" t="s">
        <v>17</v>
      </c>
    </row>
    <row r="29" spans="1:7" x14ac:dyDescent="0.45">
      <c r="A29" s="56" t="s">
        <v>56</v>
      </c>
    </row>
    <row r="30" spans="1:7" x14ac:dyDescent="0.45">
      <c r="A30" s="72" t="s">
        <v>21</v>
      </c>
    </row>
  </sheetData>
  <sheetProtection algorithmName="SHA-512" hashValue="J/9IRm1EP8tvktrnpy9KgZL9Qao2ZO5IWvoq0aQfzWVO8ibrrSC/gh5fQ1K54j+9qvq3LdkMQtImCf8r6ZA8nA==" saltValue="csBTvNRLGG83jv2WT33xlw==" spinCount="100000" sheet="1" objects="1" scenarios="1" formatColumns="0" formatRows="0"/>
  <mergeCells count="2">
    <mergeCell ref="O16:U16"/>
    <mergeCell ref="A22:D22"/>
  </mergeCells>
  <conditionalFormatting sqref="B11:B12">
    <cfRule type="cellIs" dxfId="9" priority="3" operator="equal">
      <formula>#REF!</formula>
    </cfRule>
  </conditionalFormatting>
  <conditionalFormatting sqref="B14">
    <cfRule type="cellIs" dxfId="7" priority="7" operator="equal">
      <formula>#REF!</formula>
    </cfRule>
  </conditionalFormatting>
  <conditionalFormatting sqref="B16:B19">
    <cfRule type="cellIs" dxfId="6" priority="1" operator="equal">
      <formula>#REF!</formula>
    </cfRule>
  </conditionalFormatting>
  <dataValidations count="6">
    <dataValidation type="list" allowBlank="1" showInputMessage="1" showErrorMessage="1" sqref="B15" xr:uid="{9645536A-D357-45B9-9718-862697F3A7E0}">
      <formula1>"คณะ,รายบุคคล"</formula1>
    </dataValidation>
    <dataValidation type="list" allowBlank="1" showInputMessage="1" showErrorMessage="1" sqref="B14" xr:uid="{3EFDA91B-3E19-4688-B5FD-42ED8DC59CB4}">
      <formula1>"หน่วยงานตรวจสอบภายใน,ผู้ตรวจสอบภายนอก,หน่วยงานอื่นภายในบริษัท"</formula1>
    </dataValidation>
    <dataValidation type="list" allowBlank="1" showInputMessage="1" showErrorMessage="1" sqref="B17" xr:uid="{71D51F9E-DE70-495C-A91B-F2159A9E2389}">
      <formula1>"governance risk,compliance risk,operational risk,performance benchmark,fraud,others"</formula1>
    </dataValidation>
    <dataValidation type="list" allowBlank="1" showInputMessage="1" showErrorMessage="1" sqref="B18:B19 B11:B12 B16" xr:uid="{A11531B1-1697-407E-93B2-21E639774172}">
      <formula1>"ใช่,ไม่ใช่"</formula1>
    </dataValidation>
    <dataValidation type="list" allowBlank="1" showInputMessage="1" showErrorMessage="1" sqref="B13" xr:uid="{8968D175-B2F6-41CC-92A5-ABF185A5A563}">
      <formula1>"เดือนละ 1 ครั้ง,ไตรมาสละ 1 ครั้ง,อย่างน้อยปีละ 1 ครั้ง"</formula1>
    </dataValidation>
    <dataValidation type="list" allowBlank="1" showInputMessage="1" showErrorMessage="1" sqref="C21" xr:uid="{F5588A88-8F2B-4032-9002-AEC7F2421184}">
      <formula1>"ผ่าน,ไม่ผ่าน"</formula1>
    </dataValidation>
  </dataValidations>
  <pageMargins left="0.7" right="0.7" top="0.75" bottom="0.75" header="0.3" footer="0.3"/>
  <pageSetup paperSize="9" scale="62" orientation="landscape" horizontalDpi="1200" verticalDpi="1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" operator="containsText" id="{207D2167-54C8-4820-8351-FDFA1AC93B04}">
            <xm:f>NOT(ISERROR(SEARCH(#REF!,B13)))</xm:f>
            <xm:f>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B13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B7C68-E960-47DF-A593-7BB1BB449208}">
  <sheetPr>
    <pageSetUpPr fitToPage="1"/>
  </sheetPr>
  <dimension ref="A1:F57"/>
  <sheetViews>
    <sheetView showGridLines="0" zoomScale="85" zoomScaleNormal="85" workbookViewId="0">
      <selection activeCell="A22" sqref="A22"/>
    </sheetView>
  </sheetViews>
  <sheetFormatPr defaultColWidth="38.5" defaultRowHeight="17.5" x14ac:dyDescent="0.45"/>
  <cols>
    <col min="1" max="1" width="83.5" style="9" customWidth="1"/>
    <col min="2" max="2" width="44.5" style="9" customWidth="1"/>
    <col min="3" max="4" width="32.5" style="9" customWidth="1"/>
    <col min="5" max="5" width="26" style="9" customWidth="1"/>
    <col min="6" max="6" width="0" style="9" hidden="1" customWidth="1"/>
    <col min="7" max="7" width="26" style="9" customWidth="1"/>
    <col min="8" max="16384" width="38.5" style="9"/>
  </cols>
  <sheetData>
    <row r="1" spans="1:6" x14ac:dyDescent="0.45">
      <c r="A1" s="9" t="str" cm="1">
        <f t="array" aca="1" ref="A1" ca="1">"แบบรายงานการว่าจ้างหรือมอบหมายให้บุคคลภายนอกซึ่งเป็นนิติบุคคลลงทุนแทนบริษัท"&amp;" (รายงาน "&amp;MID(CELL("filename",A1),FIND("]",CELL("filename",A1))+1,255)&amp;")"</f>
        <v>แบบรายงานการว่าจ้างหรือมอบหมายให้บุคคลภายนอกซึ่งเป็นนิติบุคคลลงทุนแทนบริษัท (รายงาน R1_OUTS)</v>
      </c>
      <c r="F1" s="9" t="s">
        <v>308</v>
      </c>
    </row>
    <row r="2" spans="1:6" x14ac:dyDescent="0.45">
      <c r="A2" s="9" t="s">
        <v>0</v>
      </c>
      <c r="B2" s="53"/>
    </row>
    <row r="3" spans="1:6" x14ac:dyDescent="0.45">
      <c r="A3" s="9" t="s">
        <v>1</v>
      </c>
      <c r="B3" s="54"/>
    </row>
    <row r="4" spans="1:6" x14ac:dyDescent="0.45">
      <c r="B4" s="119"/>
    </row>
    <row r="5" spans="1:6" x14ac:dyDescent="0.45">
      <c r="A5" s="120" t="s">
        <v>280</v>
      </c>
      <c r="B5" s="61"/>
      <c r="C5" s="61"/>
      <c r="D5" s="61"/>
    </row>
    <row r="6" spans="1:6" x14ac:dyDescent="0.45">
      <c r="A6" s="34" t="s">
        <v>150</v>
      </c>
      <c r="B6" s="53"/>
      <c r="C6" s="61"/>
      <c r="D6" s="61"/>
    </row>
    <row r="7" spans="1:6" x14ac:dyDescent="0.45">
      <c r="A7" s="34" t="s">
        <v>151</v>
      </c>
      <c r="B7" s="82"/>
      <c r="C7" s="61"/>
      <c r="D7" s="61"/>
    </row>
    <row r="8" spans="1:6" x14ac:dyDescent="0.45">
      <c r="A8" s="34" t="s">
        <v>152</v>
      </c>
      <c r="B8" s="82"/>
    </row>
    <row r="9" spans="1:6" x14ac:dyDescent="0.45">
      <c r="A9" s="34" t="s">
        <v>154</v>
      </c>
      <c r="B9" s="54"/>
      <c r="E9" s="67"/>
    </row>
    <row r="10" spans="1:6" x14ac:dyDescent="0.45">
      <c r="A10" s="34" t="s">
        <v>153</v>
      </c>
      <c r="B10" s="53"/>
      <c r="E10" s="67"/>
    </row>
    <row r="11" spans="1:6" x14ac:dyDescent="0.45">
      <c r="E11" s="67"/>
    </row>
    <row r="12" spans="1:6" x14ac:dyDescent="0.45">
      <c r="A12" s="45"/>
      <c r="B12" s="46" t="s">
        <v>2</v>
      </c>
      <c r="C12" s="46" t="s">
        <v>3</v>
      </c>
      <c r="D12" s="46" t="s">
        <v>4</v>
      </c>
      <c r="E12" s="67"/>
      <c r="F12" s="121" t="s">
        <v>155</v>
      </c>
    </row>
    <row r="13" spans="1:6" x14ac:dyDescent="0.45">
      <c r="A13" s="122" t="s">
        <v>156</v>
      </c>
      <c r="B13" s="57"/>
      <c r="C13" s="123"/>
      <c r="D13" s="57" t="s">
        <v>6</v>
      </c>
      <c r="F13" s="124" t="str" cm="1">
        <f t="array" ref="F13">IF(AND(B13:B14,B17,B39:B40="ใช่"),"บริษัทจัดทำนโยบายตามที่นายทะเบียนกำหนด","บริษัทไม่ได้จัดทำนโยบายตามที่นายทะเบียนกำหนด")</f>
        <v>บริษัทไม่ได้จัดทำนโยบายตามที่นายทะเบียนกำหนด</v>
      </c>
    </row>
    <row r="14" spans="1:6" x14ac:dyDescent="0.45">
      <c r="A14" s="17" t="s">
        <v>282</v>
      </c>
      <c r="B14" s="58"/>
      <c r="C14" s="68"/>
      <c r="D14" s="68"/>
      <c r="F14" s="69"/>
    </row>
    <row r="15" spans="1:6" ht="58.5" customHeight="1" x14ac:dyDescent="0.45">
      <c r="A15" s="39" t="s">
        <v>289</v>
      </c>
      <c r="B15" s="58"/>
      <c r="C15" s="58" t="s">
        <v>195</v>
      </c>
      <c r="D15" s="58" t="s">
        <v>157</v>
      </c>
      <c r="F15" s="69"/>
    </row>
    <row r="16" spans="1:6" ht="52.5" customHeight="1" x14ac:dyDescent="0.45">
      <c r="A16" s="39" t="s">
        <v>290</v>
      </c>
      <c r="B16" s="58"/>
      <c r="C16" s="58" t="s">
        <v>195</v>
      </c>
      <c r="D16" s="58" t="s">
        <v>157</v>
      </c>
      <c r="F16" s="69"/>
    </row>
    <row r="17" spans="1:6" ht="51.65" customHeight="1" x14ac:dyDescent="0.45">
      <c r="A17" s="17" t="s">
        <v>283</v>
      </c>
      <c r="B17" s="58"/>
      <c r="C17" s="58" t="s">
        <v>196</v>
      </c>
      <c r="D17" s="58" t="s">
        <v>157</v>
      </c>
      <c r="F17" s="69"/>
    </row>
    <row r="18" spans="1:6" x14ac:dyDescent="0.45">
      <c r="A18" s="39" t="s">
        <v>291</v>
      </c>
      <c r="B18" s="58"/>
      <c r="C18" s="68"/>
      <c r="D18" s="68"/>
      <c r="F18" s="69"/>
    </row>
    <row r="19" spans="1:6" x14ac:dyDescent="0.45">
      <c r="A19" s="125" t="s">
        <v>297</v>
      </c>
      <c r="B19" s="58"/>
      <c r="C19" s="58" t="s">
        <v>9</v>
      </c>
      <c r="D19" s="68"/>
      <c r="F19" s="69"/>
    </row>
    <row r="20" spans="1:6" x14ac:dyDescent="0.45">
      <c r="A20" s="125" t="s">
        <v>298</v>
      </c>
      <c r="B20" s="58"/>
      <c r="C20" s="58" t="s">
        <v>9</v>
      </c>
      <c r="D20" s="68"/>
      <c r="F20" s="69"/>
    </row>
    <row r="21" spans="1:6" x14ac:dyDescent="0.45">
      <c r="A21" s="125" t="s">
        <v>299</v>
      </c>
      <c r="B21" s="58"/>
      <c r="C21" s="58" t="s">
        <v>9</v>
      </c>
      <c r="D21" s="68"/>
      <c r="F21" s="69"/>
    </row>
    <row r="22" spans="1:6" x14ac:dyDescent="0.45">
      <c r="A22" s="125" t="s">
        <v>300</v>
      </c>
      <c r="B22" s="58"/>
      <c r="C22" s="58" t="s">
        <v>9</v>
      </c>
      <c r="D22" s="68"/>
      <c r="F22" s="69"/>
    </row>
    <row r="23" spans="1:6" x14ac:dyDescent="0.45">
      <c r="A23" s="125" t="s">
        <v>301</v>
      </c>
      <c r="B23" s="58"/>
      <c r="C23" s="58" t="s">
        <v>9</v>
      </c>
      <c r="D23" s="68"/>
      <c r="F23" s="69"/>
    </row>
    <row r="24" spans="1:6" x14ac:dyDescent="0.45">
      <c r="A24" s="125" t="s">
        <v>302</v>
      </c>
      <c r="B24" s="58"/>
      <c r="C24" s="58" t="s">
        <v>9</v>
      </c>
      <c r="D24" s="68"/>
      <c r="F24" s="69"/>
    </row>
    <row r="25" spans="1:6" x14ac:dyDescent="0.45">
      <c r="A25" s="125" t="s">
        <v>303</v>
      </c>
      <c r="B25" s="58"/>
      <c r="C25" s="58" t="s">
        <v>9</v>
      </c>
      <c r="D25" s="68"/>
      <c r="F25" s="69"/>
    </row>
    <row r="26" spans="1:6" ht="34" x14ac:dyDescent="0.45">
      <c r="A26" s="125" t="s">
        <v>304</v>
      </c>
      <c r="B26" s="58"/>
      <c r="C26" s="58" t="s">
        <v>9</v>
      </c>
      <c r="D26" s="68"/>
      <c r="F26" s="69"/>
    </row>
    <row r="27" spans="1:6" x14ac:dyDescent="0.45">
      <c r="A27" s="125" t="s">
        <v>305</v>
      </c>
      <c r="B27" s="58"/>
      <c r="C27" s="58" t="s">
        <v>9</v>
      </c>
      <c r="D27" s="68"/>
      <c r="F27" s="69"/>
    </row>
    <row r="28" spans="1:6" x14ac:dyDescent="0.45">
      <c r="A28" s="125" t="s">
        <v>306</v>
      </c>
      <c r="B28" s="58"/>
      <c r="C28" s="58" t="s">
        <v>9</v>
      </c>
      <c r="D28" s="68"/>
      <c r="F28" s="69"/>
    </row>
    <row r="29" spans="1:6" x14ac:dyDescent="0.45">
      <c r="A29" s="125" t="s">
        <v>307</v>
      </c>
      <c r="B29" s="58"/>
      <c r="C29" s="58" t="s">
        <v>9</v>
      </c>
      <c r="D29" s="68"/>
      <c r="F29" s="69"/>
    </row>
    <row r="30" spans="1:6" ht="17.5" customHeight="1" x14ac:dyDescent="0.45">
      <c r="A30" s="125" t="s">
        <v>309</v>
      </c>
      <c r="B30" s="58"/>
      <c r="C30" s="58" t="s">
        <v>9</v>
      </c>
      <c r="D30" s="68"/>
      <c r="F30" s="69"/>
    </row>
    <row r="31" spans="1:6" x14ac:dyDescent="0.45">
      <c r="A31" s="125" t="s">
        <v>310</v>
      </c>
      <c r="B31" s="58"/>
      <c r="C31" s="58" t="s">
        <v>9</v>
      </c>
      <c r="D31" s="68"/>
      <c r="F31" s="69"/>
    </row>
    <row r="32" spans="1:6" x14ac:dyDescent="0.45">
      <c r="A32" s="125" t="s">
        <v>311</v>
      </c>
      <c r="B32" s="58"/>
      <c r="C32" s="58" t="s">
        <v>9</v>
      </c>
      <c r="D32" s="68"/>
      <c r="F32" s="69"/>
    </row>
    <row r="33" spans="1:6" x14ac:dyDescent="0.45">
      <c r="A33" s="125" t="s">
        <v>312</v>
      </c>
      <c r="B33" s="58"/>
      <c r="C33" s="58" t="s">
        <v>9</v>
      </c>
      <c r="D33" s="68"/>
      <c r="F33" s="69"/>
    </row>
    <row r="34" spans="1:6" x14ac:dyDescent="0.45">
      <c r="A34" s="125" t="s">
        <v>313</v>
      </c>
      <c r="B34" s="58"/>
      <c r="C34" s="58" t="s">
        <v>9</v>
      </c>
      <c r="D34" s="68"/>
      <c r="F34" s="69"/>
    </row>
    <row r="35" spans="1:6" ht="34" x14ac:dyDescent="0.45">
      <c r="A35" s="125" t="s">
        <v>314</v>
      </c>
      <c r="B35" s="58"/>
      <c r="C35" s="58" t="s">
        <v>9</v>
      </c>
      <c r="D35" s="68"/>
      <c r="F35" s="69"/>
    </row>
    <row r="36" spans="1:6" x14ac:dyDescent="0.45">
      <c r="A36" s="125" t="s">
        <v>315</v>
      </c>
      <c r="B36" s="58"/>
      <c r="C36" s="58" t="s">
        <v>9</v>
      </c>
      <c r="D36" s="68"/>
      <c r="F36" s="69"/>
    </row>
    <row r="37" spans="1:6" x14ac:dyDescent="0.45">
      <c r="A37" s="125" t="s">
        <v>316</v>
      </c>
      <c r="B37" s="58"/>
      <c r="C37" s="58" t="s">
        <v>9</v>
      </c>
      <c r="D37" s="68"/>
      <c r="F37" s="69"/>
    </row>
    <row r="38" spans="1:6" x14ac:dyDescent="0.45">
      <c r="A38" s="125" t="s">
        <v>317</v>
      </c>
      <c r="B38" s="58"/>
      <c r="C38" s="58" t="s">
        <v>9</v>
      </c>
      <c r="D38" s="68"/>
      <c r="F38" s="69"/>
    </row>
    <row r="39" spans="1:6" ht="34" x14ac:dyDescent="0.45">
      <c r="A39" s="17" t="s">
        <v>284</v>
      </c>
      <c r="B39" s="58"/>
      <c r="C39" s="58" t="s">
        <v>158</v>
      </c>
      <c r="D39" s="68"/>
      <c r="F39" s="69"/>
    </row>
    <row r="40" spans="1:6" x14ac:dyDescent="0.45">
      <c r="A40" s="17" t="s">
        <v>285</v>
      </c>
      <c r="B40" s="58"/>
      <c r="C40" s="68"/>
      <c r="D40" s="68"/>
      <c r="F40" s="69"/>
    </row>
    <row r="41" spans="1:6" x14ac:dyDescent="0.45">
      <c r="A41" s="17" t="s">
        <v>286</v>
      </c>
      <c r="B41" s="58"/>
      <c r="C41" s="58" t="s">
        <v>159</v>
      </c>
      <c r="D41" s="68"/>
      <c r="F41" s="69"/>
    </row>
    <row r="42" spans="1:6" x14ac:dyDescent="0.45">
      <c r="A42" s="17" t="s">
        <v>287</v>
      </c>
      <c r="B42" s="58"/>
      <c r="C42" s="58" t="s">
        <v>159</v>
      </c>
      <c r="D42" s="68"/>
      <c r="F42" s="69"/>
    </row>
    <row r="43" spans="1:6" ht="34" x14ac:dyDescent="0.45">
      <c r="A43" s="17" t="s">
        <v>288</v>
      </c>
      <c r="B43" s="58"/>
      <c r="C43" s="58" t="s">
        <v>160</v>
      </c>
      <c r="D43" s="68"/>
      <c r="F43" s="69"/>
    </row>
    <row r="45" spans="1:6" x14ac:dyDescent="0.45">
      <c r="A45" s="62" t="s">
        <v>55</v>
      </c>
    </row>
    <row r="46" spans="1:6" x14ac:dyDescent="0.45">
      <c r="A46" s="56" t="s">
        <v>16</v>
      </c>
    </row>
    <row r="47" spans="1:6" s="56" customFormat="1" ht="17" x14ac:dyDescent="0.45">
      <c r="A47" s="56" t="s">
        <v>17</v>
      </c>
    </row>
    <row r="48" spans="1:6" s="56" customFormat="1" ht="17" x14ac:dyDescent="0.45">
      <c r="A48" s="56" t="s">
        <v>56</v>
      </c>
    </row>
    <row r="49" spans="1:1" s="56" customFormat="1" ht="17" x14ac:dyDescent="0.45">
      <c r="A49" s="56" t="s">
        <v>161</v>
      </c>
    </row>
    <row r="50" spans="1:1" s="56" customFormat="1" ht="17" x14ac:dyDescent="0.45">
      <c r="A50" s="56" t="s">
        <v>162</v>
      </c>
    </row>
    <row r="51" spans="1:1" s="56" customFormat="1" ht="17" x14ac:dyDescent="0.45">
      <c r="A51" s="56" t="s">
        <v>163</v>
      </c>
    </row>
    <row r="52" spans="1:1" s="56" customFormat="1" ht="17" x14ac:dyDescent="0.45">
      <c r="A52" s="56" t="s">
        <v>164</v>
      </c>
    </row>
    <row r="53" spans="1:1" s="56" customFormat="1" ht="17" x14ac:dyDescent="0.45">
      <c r="A53" s="56" t="s">
        <v>165</v>
      </c>
    </row>
    <row r="54" spans="1:1" s="56" customFormat="1" ht="17" x14ac:dyDescent="0.45">
      <c r="A54" s="56" t="s">
        <v>166</v>
      </c>
    </row>
    <row r="55" spans="1:1" s="56" customFormat="1" ht="17" x14ac:dyDescent="0.45">
      <c r="A55" s="56" t="s">
        <v>21</v>
      </c>
    </row>
    <row r="56" spans="1:1" s="56" customFormat="1" ht="17" x14ac:dyDescent="0.45">
      <c r="A56" s="56" t="s">
        <v>22</v>
      </c>
    </row>
    <row r="57" spans="1:1" s="56" customFormat="1" ht="17" x14ac:dyDescent="0.45"/>
  </sheetData>
  <sheetProtection algorithmName="SHA-512" hashValue="PuaIog8h7TXCNencZMqqAKvNEIEL5Yky/khOzf2GP3/MhO+GjShaaXVgUF/6oSwal1/5G6HhFomT9rcdrh3PiA==" saltValue="gtdqw4DtOJv3DPjSKRxZyg==" spinCount="100000" sheet="1" formatColumns="0" formatRows="0"/>
  <conditionalFormatting sqref="B13:B40">
    <cfRule type="cellIs" dxfId="5" priority="2" operator="equal">
      <formula>#REF!</formula>
    </cfRule>
  </conditionalFormatting>
  <conditionalFormatting sqref="B43">
    <cfRule type="cellIs" dxfId="4" priority="1" operator="equal">
      <formula>#REF!</formula>
    </cfRule>
  </conditionalFormatting>
  <conditionalFormatting sqref="F13">
    <cfRule type="cellIs" dxfId="3" priority="5" operator="equal">
      <formula>"บริษัทไม่ได้จัดทำนโยบายตามที่นายทะเบียนกำหนด"</formula>
    </cfRule>
    <cfRule type="cellIs" dxfId="2" priority="6" operator="equal">
      <formula>"บริษัทจัดทำนโยบายตามที่นายทะเบียนกำหนด"</formula>
    </cfRule>
  </conditionalFormatting>
  <conditionalFormatting sqref="F14:F43">
    <cfRule type="cellIs" dxfId="1" priority="7" operator="equal">
      <formula>"บริษัทไม่พร้อมในการทำธุรกรรมนอกเหนือจากที่กำหนด"</formula>
    </cfRule>
    <cfRule type="cellIs" dxfId="0" priority="8" operator="equal">
      <formula>"บริษัทมีความพร้อมในการทำธุรกรรมนอกเหนือจากที่กำหนด"</formula>
    </cfRule>
  </conditionalFormatting>
  <dataValidations count="2">
    <dataValidation type="list" allowBlank="1" showInputMessage="1" showErrorMessage="1" sqref="B41:B42" xr:uid="{F08852F2-3197-4F60-B385-89EA6FDD616A}">
      <formula1>"ไม่เป็น,บริษัทแม่,บริษัทลูก,บริษัทร่วม,กิจการที่มีผลประโยชน์เกี่ยวข้อง"</formula1>
    </dataValidation>
    <dataValidation type="list" allowBlank="1" showInputMessage="1" showErrorMessage="1" sqref="B13:B40 B43" xr:uid="{BBAF7F06-BCFF-4194-A282-181E8AA69513}">
      <formula1>"ใช่,ไม่ใช่"</formula1>
    </dataValidation>
  </dataValidations>
  <pageMargins left="0.7" right="0.7" top="0.75" bottom="0.75" header="0.3" footer="0.3"/>
  <pageSetup paperSize="9" scale="4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10b905-c073-413f-a88b-f447d7962838">
      <Terms xmlns="http://schemas.microsoft.com/office/infopath/2007/PartnerControls"/>
    </lcf76f155ced4ddcb4097134ff3c332f>
    <TaxCatchAll xmlns="9b818e3a-9bf4-48c4-8813-bba4ea05a7e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B05843E2513141B9232B9E0BC8AD78" ma:contentTypeVersion="16" ma:contentTypeDescription="Create a new document." ma:contentTypeScope="" ma:versionID="8cd28f484117b777eb729b8019afa63e">
  <xsd:schema xmlns:xsd="http://www.w3.org/2001/XMLSchema" xmlns:xs="http://www.w3.org/2001/XMLSchema" xmlns:p="http://schemas.microsoft.com/office/2006/metadata/properties" xmlns:ns2="8910b905-c073-413f-a88b-f447d7962838" xmlns:ns3="9b818e3a-9bf4-48c4-8813-bba4ea05a7eb" targetNamespace="http://schemas.microsoft.com/office/2006/metadata/properties" ma:root="true" ma:fieldsID="00224c91a7a9b8ac21f0798b36c74839" ns2:_="" ns3:_="">
    <xsd:import namespace="8910b905-c073-413f-a88b-f447d7962838"/>
    <xsd:import namespace="9b818e3a-9bf4-48c4-8813-bba4ea05a7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10b905-c073-413f-a88b-f447d79628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415f8dcd-8400-4425-9644-bd1d2f27d02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818e3a-9bf4-48c4-8813-bba4ea05a7e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a33c20a-93d6-4a7a-95ff-77da01795f5d}" ma:internalName="TaxCatchAll" ma:showField="CatchAllData" ma:web="9b818e3a-9bf4-48c4-8813-bba4ea05a7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BFD37D-1FCC-4190-8D08-D844AFD4BDA4}">
  <ds:schemaRefs>
    <ds:schemaRef ds:uri="http://schemas.microsoft.com/office/2006/metadata/properties"/>
    <ds:schemaRef ds:uri="http://purl.org/dc/dcmitype/"/>
    <ds:schemaRef ds:uri="http://purl.org/dc/elements/1.1/"/>
    <ds:schemaRef ds:uri="http://schemas.openxmlformats.org/package/2006/metadata/core-properties"/>
    <ds:schemaRef ds:uri="http://purl.org/dc/terms/"/>
    <ds:schemaRef ds:uri="8910b905-c073-413f-a88b-f447d7962838"/>
    <ds:schemaRef ds:uri="http://schemas.microsoft.com/office/2006/documentManagement/types"/>
    <ds:schemaRef ds:uri="http://schemas.microsoft.com/office/infopath/2007/PartnerControls"/>
    <ds:schemaRef ds:uri="9b818e3a-9bf4-48c4-8813-bba4ea05a7eb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1E78FF8-F243-464E-A791-1C54EF1FAC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0089406-4023-4E42-83E9-C36B5FC06C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10b905-c073-413f-a88b-f447d7962838"/>
    <ds:schemaRef ds:uri="9b818e3a-9bf4-48c4-8813-bba4ea05a7e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R1_POLI (1)</vt:lpstr>
      <vt:lpstr>R1_POLI (2)</vt:lpstr>
      <vt:lpstr>R1_POLI (3)</vt:lpstr>
      <vt:lpstr>R1_POLI (4)</vt:lpstr>
      <vt:lpstr>R1_PRCD</vt:lpstr>
      <vt:lpstr>R1_HEAD</vt:lpstr>
      <vt:lpstr>R1_COMM</vt:lpstr>
      <vt:lpstr>R1_EVAL</vt:lpstr>
      <vt:lpstr>R1_OUTS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Sawanya Chintakawiphan (TH)</dc:creator>
  <cp:keywords/>
  <dc:description/>
  <cp:lastModifiedBy>Nuttawalai Prommayon / ณัฐวลัย พรหมายน</cp:lastModifiedBy>
  <cp:revision/>
  <dcterms:created xsi:type="dcterms:W3CDTF">2025-10-16T10:26:50Z</dcterms:created>
  <dcterms:modified xsi:type="dcterms:W3CDTF">2026-03-09T07:26:22Z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0x010100A4B05843E2513141B9232B9E0BC8AD78</vt:lpwstr>
  </property>
  <property fmtid="{D5CDD505-2E9C-101B-9397-08002B2CF9AE}" pid="3" name="MediaServiceImageTags">
    <vt:lpwstr/>
  </property>
</Properties>
</file>